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40" yWindow="45" windowWidth="20730" windowHeight="11535" activeTab="3"/>
  </bookViews>
  <sheets>
    <sheet name="Cover" sheetId="8" r:id="rId1"/>
    <sheet name="B13-SL2" sheetId="7" r:id="rId2"/>
    <sheet name="B13-EC8" sheetId="13" r:id="rId3"/>
    <sheet name="B13-SL1" sheetId="14" r:id="rId4"/>
    <sheet name="SL2 Spectra" sheetId="4" r:id="rId5"/>
    <sheet name="EC8 Spectra" sheetId="3" r:id="rId6"/>
    <sheet name="SL1 Spectra" sheetId="12" r:id="rId7"/>
  </sheets>
  <calcPr calcId="145621"/>
</workbook>
</file>

<file path=xl/calcChain.xml><?xml version="1.0" encoding="utf-8"?>
<calcChain xmlns="http://schemas.openxmlformats.org/spreadsheetml/2006/main">
  <c r="M4" i="12" l="1"/>
  <c r="M6" i="12"/>
  <c r="H16" i="3"/>
  <c r="H14" i="3"/>
  <c r="M6" i="4"/>
  <c r="M4" i="4"/>
  <c r="D28" i="14" l="1"/>
  <c r="I23" i="14" s="1"/>
  <c r="B19" i="14"/>
  <c r="B17" i="14"/>
  <c r="B15" i="14" s="1"/>
  <c r="I16" i="14"/>
  <c r="B24" i="14" s="1"/>
  <c r="B25" i="14" s="1"/>
  <c r="B13" i="14"/>
  <c r="B12" i="14"/>
  <c r="K11" i="14"/>
  <c r="K10" i="14"/>
  <c r="B10" i="14"/>
  <c r="I9" i="14"/>
  <c r="K8" i="14"/>
  <c r="B8" i="14"/>
  <c r="D5" i="14"/>
  <c r="C5" i="14"/>
  <c r="D28" i="13"/>
  <c r="B24" i="13"/>
  <c r="B25" i="13" s="1"/>
  <c r="B19" i="13"/>
  <c r="B17" i="13"/>
  <c r="B18" i="13" s="1"/>
  <c r="I16" i="13"/>
  <c r="K11" i="13"/>
  <c r="K10" i="13"/>
  <c r="K12" i="13" s="1"/>
  <c r="I9" i="13"/>
  <c r="K8" i="13"/>
  <c r="D5" i="13"/>
  <c r="C5" i="13"/>
  <c r="D5" i="7"/>
  <c r="B9" i="14" l="1"/>
  <c r="B11" i="14"/>
  <c r="B14" i="14"/>
  <c r="B18" i="14"/>
  <c r="B16" i="14"/>
  <c r="B15" i="13"/>
  <c r="B20" i="13"/>
  <c r="B16" i="13"/>
  <c r="O24" i="13" s="1"/>
  <c r="B21" i="13"/>
  <c r="B22" i="13"/>
  <c r="K12" i="14"/>
  <c r="E21" i="14" s="1"/>
  <c r="B22" i="14"/>
  <c r="B23" i="14"/>
  <c r="B21" i="14"/>
  <c r="B20" i="14"/>
  <c r="E21" i="13"/>
  <c r="E15" i="13"/>
  <c r="E17" i="13"/>
  <c r="E22" i="13"/>
  <c r="E16" i="13"/>
  <c r="E7" i="13"/>
  <c r="E18" i="13"/>
  <c r="E20" i="13"/>
  <c r="E19" i="13"/>
  <c r="B23" i="13"/>
  <c r="E23" i="13" s="1"/>
  <c r="B14" i="13"/>
  <c r="E14" i="13" s="1"/>
  <c r="B8" i="13"/>
  <c r="E8" i="13" s="1"/>
  <c r="B9" i="13"/>
  <c r="E9" i="13" s="1"/>
  <c r="B10" i="13"/>
  <c r="E10" i="13" s="1"/>
  <c r="B11" i="13"/>
  <c r="E11" i="13" s="1"/>
  <c r="B12" i="13"/>
  <c r="E12" i="13" s="1"/>
  <c r="B13" i="13"/>
  <c r="E13" i="13" s="1"/>
  <c r="C5" i="7"/>
  <c r="O24" i="14" l="1"/>
  <c r="P24" i="14" s="1"/>
  <c r="P26" i="14" s="1"/>
  <c r="O25" i="14" s="1"/>
  <c r="E20" i="14"/>
  <c r="E14" i="14"/>
  <c r="E18" i="14"/>
  <c r="E9" i="14"/>
  <c r="E16" i="14"/>
  <c r="E23" i="14"/>
  <c r="E10" i="14"/>
  <c r="E17" i="14"/>
  <c r="E22" i="14"/>
  <c r="E12" i="14"/>
  <c r="E8" i="14"/>
  <c r="E13" i="14"/>
  <c r="E15" i="14"/>
  <c r="E19" i="14"/>
  <c r="E11" i="14"/>
  <c r="E7" i="14"/>
  <c r="P24" i="13"/>
  <c r="P26" i="13" s="1"/>
  <c r="O25" i="13" s="1"/>
  <c r="P25" i="14" l="1"/>
  <c r="P25" i="13"/>
  <c r="D8" i="12"/>
  <c r="E8" i="12"/>
  <c r="F8" i="12"/>
  <c r="G8" i="12"/>
  <c r="H8" i="12"/>
  <c r="D9" i="12"/>
  <c r="E9" i="12"/>
  <c r="F9" i="12"/>
  <c r="G9" i="12"/>
  <c r="H9" i="12"/>
  <c r="D10" i="12"/>
  <c r="E10" i="12"/>
  <c r="F10" i="12"/>
  <c r="G10" i="12"/>
  <c r="H10" i="12"/>
  <c r="D11" i="12"/>
  <c r="E11" i="12"/>
  <c r="F11" i="12"/>
  <c r="G11" i="12"/>
  <c r="H11" i="12"/>
  <c r="D12" i="12"/>
  <c r="E12" i="12"/>
  <c r="F12" i="12"/>
  <c r="G12" i="12"/>
  <c r="H12" i="12"/>
  <c r="D13" i="12"/>
  <c r="E13" i="12"/>
  <c r="F13" i="12"/>
  <c r="G13" i="12"/>
  <c r="H13" i="12"/>
  <c r="D14" i="12"/>
  <c r="E14" i="12"/>
  <c r="F14" i="12"/>
  <c r="G14" i="12"/>
  <c r="H14" i="12"/>
  <c r="D15" i="12"/>
  <c r="E15" i="12"/>
  <c r="F15" i="12"/>
  <c r="G15" i="12"/>
  <c r="H15" i="12"/>
  <c r="D16" i="12"/>
  <c r="E16" i="12"/>
  <c r="F16" i="12"/>
  <c r="G16" i="12"/>
  <c r="H16" i="12"/>
  <c r="D17" i="12"/>
  <c r="E17" i="12"/>
  <c r="F17" i="12"/>
  <c r="G17" i="12"/>
  <c r="H17" i="12"/>
  <c r="D18" i="12"/>
  <c r="E18" i="12"/>
  <c r="F18" i="12"/>
  <c r="G18" i="12"/>
  <c r="H18" i="12"/>
  <c r="D19" i="12"/>
  <c r="E19" i="12"/>
  <c r="F19" i="12"/>
  <c r="G19" i="12"/>
  <c r="H19" i="12"/>
  <c r="D20" i="12"/>
  <c r="E20" i="12"/>
  <c r="F20" i="12"/>
  <c r="G20" i="12"/>
  <c r="H20" i="12"/>
  <c r="D21" i="12"/>
  <c r="E21" i="12"/>
  <c r="F21" i="12"/>
  <c r="G21" i="12"/>
  <c r="H21" i="12"/>
  <c r="D22" i="12"/>
  <c r="E22" i="12"/>
  <c r="F22" i="12"/>
  <c r="G22" i="12"/>
  <c r="H22" i="12"/>
  <c r="E7" i="12"/>
  <c r="F7" i="12"/>
  <c r="G7" i="12"/>
  <c r="H7" i="12"/>
  <c r="D7" i="12"/>
  <c r="L11" i="12"/>
  <c r="M11" i="12" s="1"/>
  <c r="M13" i="12" s="1"/>
  <c r="L12" i="12" s="1"/>
  <c r="M12" i="12" s="1"/>
  <c r="J6" i="12"/>
  <c r="G24" i="12" s="1"/>
  <c r="M5" i="12"/>
  <c r="M5" i="4"/>
  <c r="J6" i="4"/>
  <c r="H24" i="4" s="1"/>
  <c r="D24" i="12" l="1"/>
  <c r="H24" i="12"/>
  <c r="J8" i="12" s="1"/>
  <c r="E24" i="12"/>
  <c r="F24" i="12"/>
  <c r="D24" i="4"/>
  <c r="E24" i="4"/>
  <c r="F24" i="4"/>
  <c r="G24" i="4"/>
  <c r="K10" i="7"/>
  <c r="I9" i="7"/>
  <c r="J13" i="12" l="1"/>
  <c r="J10" i="12"/>
  <c r="N12" i="12" s="1"/>
  <c r="J9" i="12"/>
  <c r="J19" i="12"/>
  <c r="J22" i="12"/>
  <c r="M10" i="12" s="1"/>
  <c r="J20" i="12"/>
  <c r="J15" i="12"/>
  <c r="J18" i="12"/>
  <c r="J12" i="12"/>
  <c r="J11" i="12"/>
  <c r="J21" i="12"/>
  <c r="J7" i="12"/>
  <c r="J14" i="12"/>
  <c r="J17" i="12"/>
  <c r="J16" i="12"/>
  <c r="N11" i="12"/>
  <c r="D28" i="7"/>
  <c r="I23" i="7" s="1"/>
  <c r="B19" i="7"/>
  <c r="B17" i="7"/>
  <c r="I16" i="7"/>
  <c r="B24" i="7" s="1"/>
  <c r="K11" i="7"/>
  <c r="K12" i="7" s="1"/>
  <c r="E18" i="7" s="1"/>
  <c r="K8" i="7"/>
  <c r="M8" i="12" l="1"/>
  <c r="M9" i="12" s="1"/>
  <c r="I18" i="14" s="1"/>
  <c r="I19" i="14" s="1"/>
  <c r="B18" i="7"/>
  <c r="B22" i="7"/>
  <c r="B25" i="7"/>
  <c r="B21" i="7"/>
  <c r="B23" i="7"/>
  <c r="B16" i="7"/>
  <c r="B15" i="7"/>
  <c r="B14" i="7"/>
  <c r="B20" i="7"/>
  <c r="B8" i="7"/>
  <c r="B9" i="7"/>
  <c r="B10" i="7"/>
  <c r="B11" i="7"/>
  <c r="B12" i="7"/>
  <c r="B13" i="7"/>
  <c r="D25" i="14" l="1"/>
  <c r="D21" i="14"/>
  <c r="D24" i="14"/>
  <c r="D11" i="14"/>
  <c r="D12" i="14"/>
  <c r="D13" i="14"/>
  <c r="D8" i="14"/>
  <c r="D23" i="14"/>
  <c r="D16" i="14"/>
  <c r="D17" i="14"/>
  <c r="Q24" i="14" s="1"/>
  <c r="D18" i="14"/>
  <c r="Q25" i="14" s="1"/>
  <c r="D14" i="14"/>
  <c r="D20" i="14"/>
  <c r="D9" i="14"/>
  <c r="D19" i="14"/>
  <c r="D15" i="14"/>
  <c r="D7" i="14"/>
  <c r="D10" i="14"/>
  <c r="D22" i="14"/>
  <c r="E10" i="7"/>
  <c r="E14" i="7"/>
  <c r="E19" i="7"/>
  <c r="E22" i="7"/>
  <c r="E11" i="7"/>
  <c r="E23" i="7"/>
  <c r="E17" i="7"/>
  <c r="E13" i="7"/>
  <c r="E9" i="7"/>
  <c r="E15" i="7"/>
  <c r="E20" i="7"/>
  <c r="E7" i="7"/>
  <c r="E12" i="7"/>
  <c r="E8" i="7"/>
  <c r="E21" i="7"/>
  <c r="O24" i="7"/>
  <c r="E16" i="7"/>
  <c r="L12" i="4"/>
  <c r="M12" i="4" s="1"/>
  <c r="M14" i="4" s="1"/>
  <c r="H7" i="4"/>
  <c r="G7" i="4"/>
  <c r="F7" i="4"/>
  <c r="E7" i="4"/>
  <c r="H22" i="4"/>
  <c r="G22" i="4"/>
  <c r="F22" i="4"/>
  <c r="E22" i="4"/>
  <c r="D22" i="4"/>
  <c r="H21" i="4"/>
  <c r="G21" i="4"/>
  <c r="F21" i="4"/>
  <c r="E21" i="4"/>
  <c r="D21" i="4"/>
  <c r="H20" i="4"/>
  <c r="G20" i="4"/>
  <c r="F20" i="4"/>
  <c r="E20" i="4"/>
  <c r="D20" i="4"/>
  <c r="H19" i="4"/>
  <c r="G19" i="4"/>
  <c r="F19" i="4"/>
  <c r="E19" i="4"/>
  <c r="D19" i="4"/>
  <c r="H18" i="4"/>
  <c r="G18" i="4"/>
  <c r="F18" i="4"/>
  <c r="E18" i="4"/>
  <c r="D18" i="4"/>
  <c r="H17" i="4"/>
  <c r="G17" i="4"/>
  <c r="F17" i="4"/>
  <c r="E17" i="4"/>
  <c r="D17" i="4"/>
  <c r="H16" i="4"/>
  <c r="G16" i="4"/>
  <c r="F16" i="4"/>
  <c r="E16" i="4"/>
  <c r="D16" i="4"/>
  <c r="H15" i="4"/>
  <c r="G15" i="4"/>
  <c r="F15" i="4"/>
  <c r="E15" i="4"/>
  <c r="D15" i="4"/>
  <c r="H14" i="4"/>
  <c r="G14" i="4"/>
  <c r="F14" i="4"/>
  <c r="E14" i="4"/>
  <c r="D14" i="4"/>
  <c r="H13" i="4"/>
  <c r="G13" i="4"/>
  <c r="F13" i="4"/>
  <c r="E13" i="4"/>
  <c r="D13" i="4"/>
  <c r="H12" i="4"/>
  <c r="G12" i="4"/>
  <c r="F12" i="4"/>
  <c r="E12" i="4"/>
  <c r="D12" i="4"/>
  <c r="H11" i="4"/>
  <c r="G11" i="4"/>
  <c r="F11" i="4"/>
  <c r="E11" i="4"/>
  <c r="D11" i="4"/>
  <c r="H10" i="4"/>
  <c r="G10" i="4"/>
  <c r="F10" i="4"/>
  <c r="E10" i="4"/>
  <c r="D10" i="4"/>
  <c r="H9" i="4"/>
  <c r="G9" i="4"/>
  <c r="F9" i="4"/>
  <c r="E9" i="4"/>
  <c r="D9" i="4"/>
  <c r="H8" i="4"/>
  <c r="G8" i="4"/>
  <c r="F8" i="4"/>
  <c r="E8" i="4"/>
  <c r="D8" i="4"/>
  <c r="D7" i="4"/>
  <c r="H6" i="3"/>
  <c r="H20" i="3" s="1"/>
  <c r="H15" i="3"/>
  <c r="E24" i="3"/>
  <c r="E23" i="3"/>
  <c r="E22" i="3"/>
  <c r="E21" i="3"/>
  <c r="E5" i="3"/>
  <c r="J16" i="3"/>
  <c r="H12" i="3"/>
  <c r="H11" i="3"/>
  <c r="B7" i="3" s="1"/>
  <c r="E7" i="3" s="1"/>
  <c r="H10" i="3"/>
  <c r="B13" i="3" s="1"/>
  <c r="E13" i="3" s="1"/>
  <c r="H9" i="3"/>
  <c r="B17" i="3" s="1"/>
  <c r="B18" i="3" s="1"/>
  <c r="E18" i="3" s="1"/>
  <c r="L18" i="3" l="1"/>
  <c r="M18" i="3"/>
  <c r="I22" i="14"/>
  <c r="P24" i="7"/>
  <c r="P26" i="7" s="1"/>
  <c r="O25" i="7" s="1"/>
  <c r="K18" i="3"/>
  <c r="H7" i="3"/>
  <c r="L13" i="4"/>
  <c r="M13" i="4" s="1"/>
  <c r="H18" i="3"/>
  <c r="H19" i="3" s="1"/>
  <c r="I18" i="13" s="1"/>
  <c r="I19" i="13" s="1"/>
  <c r="D24" i="3"/>
  <c r="J18" i="3"/>
  <c r="D23" i="3"/>
  <c r="D17" i="3"/>
  <c r="D16" i="3"/>
  <c r="D13" i="3"/>
  <c r="D14" i="3"/>
  <c r="D5" i="3"/>
  <c r="E17" i="3"/>
  <c r="D21" i="3"/>
  <c r="D18" i="3"/>
  <c r="D22" i="3"/>
  <c r="D7" i="3"/>
  <c r="D15" i="3"/>
  <c r="B6" i="3"/>
  <c r="E6" i="3" s="1"/>
  <c r="B20" i="3"/>
  <c r="E20" i="3" s="1"/>
  <c r="B19" i="3"/>
  <c r="E19" i="3" s="1"/>
  <c r="B15" i="3"/>
  <c r="E15" i="3" s="1"/>
  <c r="B16" i="3"/>
  <c r="E16" i="3" s="1"/>
  <c r="B14" i="3"/>
  <c r="B8" i="3"/>
  <c r="E8" i="3" s="1"/>
  <c r="B9" i="3"/>
  <c r="D25" i="13" l="1"/>
  <c r="D24" i="13"/>
  <c r="D12" i="13"/>
  <c r="D14" i="13"/>
  <c r="D23" i="13"/>
  <c r="D13" i="13"/>
  <c r="D21" i="13"/>
  <c r="D8" i="13"/>
  <c r="D18" i="13"/>
  <c r="Q25" i="13" s="1"/>
  <c r="D19" i="13"/>
  <c r="D9" i="13"/>
  <c r="D11" i="13"/>
  <c r="D17" i="13"/>
  <c r="Q24" i="13" s="1"/>
  <c r="I22" i="13" s="1"/>
  <c r="D7" i="13"/>
  <c r="D20" i="13"/>
  <c r="D22" i="13"/>
  <c r="D10" i="13"/>
  <c r="D15" i="13"/>
  <c r="D16" i="13"/>
  <c r="P25" i="7"/>
  <c r="J11" i="4"/>
  <c r="J8" i="4"/>
  <c r="J12" i="4"/>
  <c r="J18" i="4"/>
  <c r="J17" i="4"/>
  <c r="J13" i="4"/>
  <c r="J14" i="4"/>
  <c r="J7" i="4"/>
  <c r="J21" i="4"/>
  <c r="J9" i="4"/>
  <c r="J20" i="4"/>
  <c r="J19" i="4"/>
  <c r="J22" i="4"/>
  <c r="M10" i="4" s="1"/>
  <c r="J10" i="4"/>
  <c r="J16" i="4"/>
  <c r="J15" i="4"/>
  <c r="E14" i="3"/>
  <c r="D19" i="3"/>
  <c r="E9" i="3"/>
  <c r="D9" i="3"/>
  <c r="D20" i="3"/>
  <c r="D8" i="3"/>
  <c r="D6" i="3"/>
  <c r="B11" i="3"/>
  <c r="B12" i="3"/>
  <c r="B10" i="3"/>
  <c r="N13" i="4" l="1"/>
  <c r="N17" i="3"/>
  <c r="O18" i="3" s="1"/>
  <c r="O20" i="3" s="1"/>
  <c r="N18" i="3" s="1"/>
  <c r="O19" i="3" s="1"/>
  <c r="N12" i="4"/>
  <c r="E11" i="3"/>
  <c r="D11" i="3"/>
  <c r="E10" i="3"/>
  <c r="D10" i="3"/>
  <c r="E12" i="3"/>
  <c r="D12" i="3"/>
  <c r="M8" i="4" l="1"/>
  <c r="M9" i="4" s="1"/>
  <c r="I18" i="7" s="1"/>
  <c r="I19" i="7" s="1"/>
  <c r="D24" i="7" s="1"/>
  <c r="P18" i="3"/>
  <c r="P19" i="3"/>
  <c r="D8" i="7" l="1"/>
  <c r="D7" i="7"/>
  <c r="D10" i="7"/>
  <c r="D11" i="7"/>
  <c r="D9" i="7"/>
  <c r="D17" i="7"/>
  <c r="Q24" i="7" s="1"/>
  <c r="D12" i="7"/>
  <c r="D14" i="7"/>
  <c r="D23" i="7"/>
  <c r="D15" i="7"/>
  <c r="D18" i="7"/>
  <c r="Q25" i="7" s="1"/>
  <c r="D16" i="7"/>
  <c r="D19" i="7"/>
  <c r="D20" i="7"/>
  <c r="D25" i="7"/>
  <c r="D21" i="7"/>
  <c r="D22" i="7"/>
  <c r="D13" i="7"/>
  <c r="H17" i="3"/>
  <c r="I22" i="7" l="1"/>
</calcChain>
</file>

<file path=xl/sharedStrings.xml><?xml version="1.0" encoding="utf-8"?>
<sst xmlns="http://schemas.openxmlformats.org/spreadsheetml/2006/main" count="257" uniqueCount="143">
  <si>
    <t>Ground acceleration</t>
  </si>
  <si>
    <t>Height of the building</t>
  </si>
  <si>
    <t>Damping of equipment (%)</t>
  </si>
  <si>
    <t>Damping of the building (%)</t>
  </si>
  <si>
    <t>n1=</t>
  </si>
  <si>
    <t>n2=</t>
  </si>
  <si>
    <t>Fundamental frequency of the building</t>
  </si>
  <si>
    <t>Cut-off frequency</t>
  </si>
  <si>
    <t>Ra factor</t>
  </si>
  <si>
    <t>alpha=</t>
  </si>
  <si>
    <t>(Frame=1 and Wall or diagonal=1.5)</t>
  </si>
  <si>
    <t>Pp=</t>
  </si>
  <si>
    <t>ZPA at equipement location</t>
  </si>
  <si>
    <t>Reduction factor for the building</t>
  </si>
  <si>
    <t>Frequency of the equipment</t>
  </si>
  <si>
    <t>freq</t>
  </si>
  <si>
    <t>sa</t>
  </si>
  <si>
    <t>Last significative frequency of the building</t>
  </si>
  <si>
    <t>Frequency to consider to calculate Sa and Ra</t>
  </si>
  <si>
    <t>Importance factor</t>
  </si>
  <si>
    <t>(Classe III)</t>
  </si>
  <si>
    <t>(Zone 4)</t>
  </si>
  <si>
    <t>Tbuilding(s)=</t>
  </si>
  <si>
    <t>Soil</t>
  </si>
  <si>
    <t>A</t>
  </si>
  <si>
    <t>B</t>
  </si>
  <si>
    <t>C</t>
  </si>
  <si>
    <t>D</t>
  </si>
  <si>
    <t>E</t>
  </si>
  <si>
    <t>(A=1,B=2,C=3, etc...)</t>
  </si>
  <si>
    <t>SS</t>
  </si>
  <si>
    <t>neta=</t>
  </si>
  <si>
    <t>Period (s)</t>
  </si>
  <si>
    <t>(from curve)</t>
  </si>
  <si>
    <t>(from formulae)</t>
  </si>
  <si>
    <t>Zone 1</t>
  </si>
  <si>
    <t>Zone 2</t>
  </si>
  <si>
    <t>Zone 3</t>
  </si>
  <si>
    <t>Zone 4</t>
  </si>
  <si>
    <t>Zone 5</t>
  </si>
  <si>
    <t>Zone</t>
  </si>
  <si>
    <t>Freq(Hz)</t>
  </si>
  <si>
    <t>The Ra factor has to be calculated with the correct value of damping for the building</t>
  </si>
  <si>
    <t>Floor response spectra (horizontal directions)</t>
  </si>
  <si>
    <t>Vertical acceleration transferred to the equipement (equivalent static)</t>
  </si>
  <si>
    <t>Position of the equipment</t>
  </si>
  <si>
    <t>Spectral acceleration for the equipment</t>
  </si>
  <si>
    <t>IDM Reference</t>
  </si>
  <si>
    <t>Prepared by:</t>
  </si>
  <si>
    <t>Subject:</t>
  </si>
  <si>
    <t>Reviewed by:</t>
  </si>
  <si>
    <t>Description</t>
  </si>
  <si>
    <t>References</t>
  </si>
  <si>
    <t>Usage</t>
  </si>
  <si>
    <t>Configure the calculation using input cells, formatted as follows:</t>
  </si>
  <si>
    <t>Input cell</t>
  </si>
  <si>
    <t>Results are provided based on input cells values specified and the calculation methodology implemented</t>
  </si>
  <si>
    <t>aN [m/s2] =</t>
  </si>
  <si>
    <t>H [m] =</t>
  </si>
  <si>
    <t>z [m]=</t>
  </si>
  <si>
    <t>z/H [-] =</t>
  </si>
  <si>
    <t>D1 [%] =</t>
  </si>
  <si>
    <t>D2 [%] =</t>
  </si>
  <si>
    <t>q [-] =</t>
  </si>
  <si>
    <t>f1 [Hz] =</t>
  </si>
  <si>
    <t>f2 [Hz] =</t>
  </si>
  <si>
    <t>fc [Hz] =</t>
  </si>
  <si>
    <t>f [Hz] =</t>
  </si>
  <si>
    <t>Ra [-] =</t>
  </si>
  <si>
    <t>Sa [m/s2] =</t>
  </si>
  <si>
    <t>fe [Hz] =</t>
  </si>
  <si>
    <t>Sa_h [m/s2] =</t>
  </si>
  <si>
    <t>Sa_v [m/s2] =</t>
  </si>
  <si>
    <t>KTmax=5·n1·n2</t>
  </si>
  <si>
    <t>Frequency [Hz]</t>
  </si>
  <si>
    <t>Spectral acceleration [m/s2]</t>
  </si>
  <si>
    <t>KT factor [-]</t>
  </si>
  <si>
    <t>Sav [m/s2]=</t>
  </si>
  <si>
    <t>SL2 Spectra</t>
  </si>
  <si>
    <t>Damping [%]</t>
  </si>
  <si>
    <t>Frequency building [Hz] =</t>
  </si>
  <si>
    <t>Tbuilding [s] =</t>
  </si>
  <si>
    <t>Freq
[Hz]</t>
  </si>
  <si>
    <t>Damping [%] =</t>
  </si>
  <si>
    <t>Spectral acceleration [m/s2] =</t>
  </si>
  <si>
    <t>Ra (&gt;=1) =</t>
  </si>
  <si>
    <t>SMS acceleration values [g]</t>
  </si>
  <si>
    <t>Paleo  acceleration values [g]</t>
  </si>
  <si>
    <t>SL-2 (SMS+Paleo) acceleration values [g]</t>
  </si>
  <si>
    <t>an [m/s2] =</t>
  </si>
  <si>
    <t>F4E_D_229SKE</t>
  </si>
  <si>
    <t>Design of ancillary buildings</t>
  </si>
  <si>
    <t>Building parameters</t>
  </si>
  <si>
    <t>EC8 Spectra</t>
  </si>
  <si>
    <t>Ra (&gt;=1) [-] =</t>
  </si>
  <si>
    <t>Spectra Acceleration [m/s2]</t>
  </si>
  <si>
    <t>Zones and importance factors</t>
  </si>
  <si>
    <t>ag_h [m/s2] =</t>
  </si>
  <si>
    <t>ag_v [m/s2] =</t>
  </si>
  <si>
    <t>TC [s] =</t>
  </si>
  <si>
    <t>TD [s] =</t>
  </si>
  <si>
    <t>TB [s] =</t>
  </si>
  <si>
    <t>Freq [Hz]</t>
  </si>
  <si>
    <t>Freq [Hz)]</t>
  </si>
  <si>
    <t>SL1 Spectra</t>
  </si>
  <si>
    <t xml:space="preserve">Report on Methodology to be used to generate the floor response spectra for ancillary buildings at ITER to enable the design of the equipment and equipment support </t>
  </si>
  <si>
    <t>Ground acceleration aN [m/s2]</t>
  </si>
  <si>
    <t>Damping of the building D1 [%]</t>
  </si>
  <si>
    <t>Damping of equipment D2 [%]</t>
  </si>
  <si>
    <t>Reduction factor for the building q [-]</t>
  </si>
  <si>
    <t>Fundamental frequency of the building f1 [Hz]</t>
  </si>
  <si>
    <t>Last significative frequency of the building f2 [Hz]</t>
  </si>
  <si>
    <t>Frequency to consider to calculate Sa and Ra f [Hz]</t>
  </si>
  <si>
    <t>Ra factor [-]</t>
  </si>
  <si>
    <t>EC8</t>
  </si>
  <si>
    <t>SL1</t>
  </si>
  <si>
    <t>SL2</t>
  </si>
  <si>
    <t>Ref: ENG-50-CR-150001-CW-v06.0</t>
  </si>
  <si>
    <t>Total height of the building H [m]</t>
  </si>
  <si>
    <t>Approved by:</t>
  </si>
  <si>
    <t>Main results</t>
  </si>
  <si>
    <t>Zero Period Acceleration on the roof  [m/s2]</t>
  </si>
  <si>
    <t>Spectral Acceleration for 5% damping on the roof [m/s2]</t>
  </si>
  <si>
    <r>
      <t xml:space="preserve">The </t>
    </r>
    <r>
      <rPr>
        <b/>
        <sz val="10"/>
        <color theme="1"/>
        <rFont val="Calibri"/>
        <family val="2"/>
        <scheme val="minor"/>
      </rPr>
      <t xml:space="preserve">Floor Response Spectra (FRS) </t>
    </r>
    <r>
      <rPr>
        <sz val="10"/>
        <color theme="1"/>
        <rFont val="Calibri"/>
        <family val="2"/>
        <scheme val="minor"/>
      </rPr>
      <t xml:space="preserve"> in the building have to be considered for the </t>
    </r>
    <r>
      <rPr>
        <b/>
        <sz val="10"/>
        <color theme="1"/>
        <rFont val="Calibri"/>
        <family val="2"/>
        <scheme val="minor"/>
      </rPr>
      <t xml:space="preserve">equipment above the ground level </t>
    </r>
    <r>
      <rPr>
        <sz val="10"/>
        <color theme="1"/>
        <rFont val="Calibri"/>
        <family val="2"/>
        <scheme val="minor"/>
      </rPr>
      <t>(fixed on the roof, slabs, walls, partitions or  columns). These FRSs depend on the altitude of the connection of the equipment.</t>
    </r>
  </si>
  <si>
    <t xml:space="preserve">Damping value for equipment = </t>
  </si>
  <si>
    <t>L. Schmieder</t>
  </si>
  <si>
    <t>D. Combescure</t>
  </si>
  <si>
    <t>G. Hanna; A. Portone; J. Ayneto</t>
  </si>
  <si>
    <t>SL-1 (SMS+Paleo) acceleration values [g]</t>
  </si>
  <si>
    <t xml:space="preserve">This Excel sheet has been developed to easily apply easily the simplified approach described in reference F4E_D_229SKE.
The Excel file contains:
 - Three sheets which give the values of the soil response spectra for SL-2, SL-1 and EC8 seismic event. The soil response spectra are given for several values of damping. For a building characterized by its natural frequency, the values of spectral acceleration and Ra factor are provided. The Ra factor is determined with the soil response spectra and the natural frequency of the building. A lower bound equal to 1 has been considered for the Ra factor.
 - Three sheets give the floor response spectrum for a set of input datas (position of the equipment in the building, damping and reduction factor for the building, damping for the equipment). The Ra factor comes from the first excel table and has to be calculated with the correct value of damping for the building.
</t>
  </si>
  <si>
    <t>close top the ground level (H&lt;3m)</t>
  </si>
  <si>
    <r>
      <t xml:space="preserve">The </t>
    </r>
    <r>
      <rPr>
        <b/>
        <sz val="10"/>
        <color theme="1"/>
        <rFont val="Calibri"/>
        <family val="2"/>
        <scheme val="minor"/>
      </rPr>
      <t>envelop of the design soil response spectra and the FRS</t>
    </r>
    <r>
      <rPr>
        <sz val="10"/>
        <color theme="1"/>
        <rFont val="Calibri"/>
        <family val="2"/>
        <scheme val="minor"/>
      </rPr>
      <t xml:space="preserve"> have to be considered for the </t>
    </r>
    <r>
      <rPr>
        <b/>
        <sz val="10"/>
        <color theme="1"/>
        <rFont val="Calibri"/>
        <family val="2"/>
        <scheme val="minor"/>
      </rPr>
      <t>equipment</t>
    </r>
    <r>
      <rPr>
        <sz val="10"/>
        <color theme="1"/>
        <rFont val="Calibri"/>
        <family val="2"/>
        <scheme val="minor"/>
      </rPr>
      <t xml:space="preserve"> </t>
    </r>
  </si>
  <si>
    <r>
      <t xml:space="preserve">The design soil response spectra are available in </t>
    </r>
    <r>
      <rPr>
        <b/>
        <sz val="10"/>
        <color theme="1"/>
        <rFont val="Calibri"/>
        <family val="2"/>
        <scheme val="minor"/>
      </rPr>
      <t>F4E_D_3DGRH6.</t>
    </r>
  </si>
  <si>
    <t>Application of the FRS simplified methodology to Building 13</t>
  </si>
  <si>
    <t>Construction Design – Building 13 -Superstructure Design, ENGAGE, 19/12/2014.</t>
  </si>
  <si>
    <t>ENG-50-CR-130002-CW-v07.0</t>
  </si>
  <si>
    <t>ENG-50-DS-130004-CW-v1.0</t>
  </si>
  <si>
    <t>Construction Design – PBS62-13 Laydown and Assembly Building, Response Spectra for Tokamak / Assembly Hall Cranes, 14/08/2012</t>
  </si>
  <si>
    <t>Crane level [m]</t>
  </si>
  <si>
    <t>F4E_D_3KQYXK</t>
  </si>
  <si>
    <t>B13-SL2</t>
  </si>
  <si>
    <t>B13-EC8</t>
  </si>
  <si>
    <t>B13-SL1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</si>
</sst>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
    <numFmt numFmtId="165" formatCode="0.0"/>
    <numFmt numFmtId="166" formatCode="0.000"/>
    <numFmt numFmtId="167" formatCode="0.00000"/>
    <numFmt numFmtId="168" formatCode="0.000000"/>
    <numFmt numFmtId="169" formatCode="0.0%"/>
  </numFmts>
  <fonts count="12" x14ac:knownFonts="1">
    <font>
      <sz val="11"/>
      <color theme="1"/>
      <name val="Calibri"/>
      <family val="2"/>
      <scheme val="minor"/>
    </font>
    <font>
      <b/>
      <sz val="11"/>
      <color theme="1"/>
      <name val="Calibri"/>
      <family val="2"/>
      <scheme val="minor"/>
    </font>
    <font>
      <sz val="11"/>
      <name val="Calibri"/>
      <family val="2"/>
      <scheme val="minor"/>
    </font>
    <font>
      <sz val="11"/>
      <color theme="0"/>
      <name val="Calibri"/>
      <family val="2"/>
      <scheme val="minor"/>
    </font>
    <font>
      <b/>
      <sz val="15"/>
      <color theme="3"/>
      <name val="Calibri"/>
      <family val="2"/>
      <scheme val="minor"/>
    </font>
    <font>
      <sz val="11"/>
      <color rgb="FF3F3F76"/>
      <name val="Calibri"/>
      <family val="2"/>
      <scheme val="minor"/>
    </font>
    <font>
      <sz val="11"/>
      <color theme="5"/>
      <name val="Calibri"/>
      <family val="2"/>
      <scheme val="minor"/>
    </font>
    <font>
      <sz val="10"/>
      <name val="Arial"/>
      <family val="2"/>
    </font>
    <font>
      <sz val="11"/>
      <name val="Arial"/>
      <family val="2"/>
    </font>
    <font>
      <sz val="10"/>
      <color theme="1"/>
      <name val="Calibri"/>
      <family val="2"/>
      <scheme val="minor"/>
    </font>
    <font>
      <sz val="10"/>
      <color rgb="FF3F3F76"/>
      <name val="Calibri"/>
      <family val="2"/>
      <scheme val="minor"/>
    </font>
    <font>
      <b/>
      <sz val="10"/>
      <color theme="1"/>
      <name val="Calibri"/>
      <family val="2"/>
      <scheme val="minor"/>
    </font>
  </fonts>
  <fills count="3">
    <fill>
      <patternFill patternType="none"/>
    </fill>
    <fill>
      <patternFill patternType="gray125"/>
    </fill>
    <fill>
      <patternFill patternType="solid">
        <fgColor rgb="FFFFCC99"/>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rgb="FF7F7F7F"/>
      </left>
      <right style="medium">
        <color indexed="64"/>
      </right>
      <top style="medium">
        <color indexed="64"/>
      </top>
      <bottom style="thin">
        <color rgb="FF7F7F7F"/>
      </bottom>
      <diagonal/>
    </border>
    <border>
      <left style="thin">
        <color rgb="FF7F7F7F"/>
      </left>
      <right style="medium">
        <color indexed="64"/>
      </right>
      <top style="thin">
        <color rgb="FF7F7F7F"/>
      </top>
      <bottom style="thin">
        <color rgb="FF7F7F7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s>
  <cellStyleXfs count="4">
    <xf numFmtId="0" fontId="0" fillId="0" borderId="0"/>
    <xf numFmtId="0" fontId="4" fillId="0" borderId="13" applyNumberFormat="0" applyFill="0" applyAlignment="0" applyProtection="0"/>
    <xf numFmtId="0" fontId="5" fillId="2" borderId="14" applyNumberFormat="0" applyAlignment="0" applyProtection="0"/>
    <xf numFmtId="0" fontId="7" fillId="0" borderId="0" applyNumberFormat="0" applyFont="0" applyFill="0" applyBorder="0" applyAlignment="0" applyProtection="0">
      <alignment vertical="top"/>
    </xf>
  </cellStyleXfs>
  <cellXfs count="209">
    <xf numFmtId="0" fontId="0" fillId="0" borderId="0" xfId="0"/>
    <xf numFmtId="2" fontId="5" fillId="2" borderId="14" xfId="2" applyNumberFormat="1" applyProtection="1">
      <protection locked="0"/>
    </xf>
    <xf numFmtId="2" fontId="5" fillId="2" borderId="10" xfId="2" applyNumberFormat="1" applyBorder="1" applyProtection="1">
      <protection locked="0"/>
    </xf>
    <xf numFmtId="165" fontId="5" fillId="2" borderId="6" xfId="2" applyNumberFormat="1" applyBorder="1" applyProtection="1">
      <protection locked="0"/>
    </xf>
    <xf numFmtId="165" fontId="5" fillId="2" borderId="8" xfId="2" applyNumberFormat="1" applyBorder="1" applyProtection="1">
      <protection locked="0"/>
    </xf>
    <xf numFmtId="165" fontId="5" fillId="2" borderId="10" xfId="2" applyNumberFormat="1" applyBorder="1" applyProtection="1">
      <protection locked="0"/>
    </xf>
    <xf numFmtId="2" fontId="5" fillId="2" borderId="6" xfId="2" applyNumberFormat="1" applyBorder="1" applyProtection="1">
      <protection locked="0"/>
    </xf>
    <xf numFmtId="2" fontId="5" fillId="2" borderId="8" xfId="2" applyNumberFormat="1" applyBorder="1" applyProtection="1">
      <protection locked="0"/>
    </xf>
    <xf numFmtId="168" fontId="0" fillId="0" borderId="25" xfId="0" applyNumberFormat="1" applyBorder="1" applyAlignment="1" applyProtection="1">
      <alignment horizontal="center" vertical="center"/>
    </xf>
    <xf numFmtId="168" fontId="0" fillId="0" borderId="1" xfId="0" applyNumberFormat="1" applyBorder="1" applyAlignment="1" applyProtection="1">
      <alignment horizontal="center" vertical="center"/>
    </xf>
    <xf numFmtId="168" fontId="0" fillId="0" borderId="18" xfId="0" applyNumberFormat="1" applyBorder="1" applyAlignment="1" applyProtection="1">
      <alignment horizontal="center" vertical="center"/>
    </xf>
    <xf numFmtId="168" fontId="5" fillId="2" borderId="6" xfId="2" applyNumberFormat="1" applyBorder="1" applyProtection="1">
      <protection locked="0"/>
    </xf>
    <xf numFmtId="0" fontId="0" fillId="0" borderId="0" xfId="0" applyProtection="1"/>
    <xf numFmtId="0" fontId="1" fillId="0" borderId="20" xfId="0" applyFont="1" applyBorder="1" applyAlignment="1" applyProtection="1">
      <alignment horizontal="center" vertical="center"/>
    </xf>
    <xf numFmtId="0" fontId="0" fillId="0" borderId="27" xfId="0" applyBorder="1" applyAlignment="1" applyProtection="1">
      <alignment horizontal="center" vertical="center"/>
    </xf>
    <xf numFmtId="0" fontId="1" fillId="0" borderId="27" xfId="0" applyFont="1" applyBorder="1" applyAlignment="1" applyProtection="1">
      <alignment horizontal="center" vertical="center"/>
    </xf>
    <xf numFmtId="0" fontId="0" fillId="0" borderId="5" xfId="0" applyBorder="1" applyProtection="1"/>
    <xf numFmtId="0" fontId="0" fillId="0" borderId="17" xfId="0" applyBorder="1" applyAlignment="1" applyProtection="1">
      <alignment horizontal="right"/>
    </xf>
    <xf numFmtId="166" fontId="0" fillId="0" borderId="24" xfId="0" applyNumberFormat="1" applyBorder="1" applyAlignment="1" applyProtection="1">
      <alignment horizontal="center" vertical="center"/>
    </xf>
    <xf numFmtId="0" fontId="0" fillId="0" borderId="25" xfId="0" applyBorder="1" applyAlignment="1" applyProtection="1">
      <alignment horizontal="center" vertical="center"/>
    </xf>
    <xf numFmtId="2" fontId="0" fillId="0" borderId="26" xfId="0" applyNumberFormat="1" applyBorder="1" applyAlignment="1" applyProtection="1">
      <alignment horizontal="center" vertical="center"/>
    </xf>
    <xf numFmtId="0" fontId="0" fillId="0" borderId="7" xfId="0" applyBorder="1" applyProtection="1"/>
    <xf numFmtId="0" fontId="0" fillId="0" borderId="1" xfId="0" applyBorder="1" applyAlignment="1" applyProtection="1">
      <alignment horizontal="right"/>
    </xf>
    <xf numFmtId="0" fontId="0" fillId="0" borderId="0" xfId="0" applyAlignment="1" applyProtection="1">
      <alignment horizontal="right"/>
    </xf>
    <xf numFmtId="166" fontId="0" fillId="0" borderId="7" xfId="0" applyNumberFormat="1" applyBorder="1" applyAlignment="1" applyProtection="1">
      <alignment horizontal="center" vertical="center"/>
    </xf>
    <xf numFmtId="0" fontId="0" fillId="0" borderId="1" xfId="0" applyBorder="1" applyAlignment="1" applyProtection="1">
      <alignment horizontal="center" vertical="center"/>
    </xf>
    <xf numFmtId="2" fontId="0" fillId="0" borderId="8" xfId="0" applyNumberFormat="1" applyBorder="1" applyAlignment="1" applyProtection="1">
      <alignment horizontal="center" vertical="center"/>
    </xf>
    <xf numFmtId="0" fontId="0" fillId="0" borderId="9" xfId="0" applyBorder="1" applyProtection="1"/>
    <xf numFmtId="0" fontId="0" fillId="0" borderId="18" xfId="0" applyBorder="1" applyAlignment="1" applyProtection="1">
      <alignment horizontal="right"/>
    </xf>
    <xf numFmtId="0" fontId="1" fillId="0" borderId="0" xfId="0" applyFont="1" applyProtection="1"/>
    <xf numFmtId="0" fontId="0" fillId="0" borderId="8" xfId="0" applyBorder="1" applyProtection="1"/>
    <xf numFmtId="166" fontId="1" fillId="0" borderId="7" xfId="0" applyNumberFormat="1" applyFont="1" applyBorder="1" applyAlignment="1" applyProtection="1">
      <alignment horizontal="center" vertical="center"/>
    </xf>
    <xf numFmtId="0" fontId="2" fillId="0" borderId="0" xfId="0" applyFont="1" applyProtection="1"/>
    <xf numFmtId="0" fontId="1" fillId="0" borderId="18" xfId="0" applyFont="1" applyBorder="1" applyAlignment="1" applyProtection="1">
      <alignment horizontal="right"/>
    </xf>
    <xf numFmtId="0" fontId="1" fillId="0" borderId="10" xfId="0" applyFont="1" applyBorder="1" applyProtection="1"/>
    <xf numFmtId="0" fontId="3" fillId="0" borderId="0" xfId="0" applyFont="1" applyProtection="1"/>
    <xf numFmtId="0" fontId="0" fillId="0" borderId="18" xfId="0" applyFill="1" applyBorder="1" applyAlignment="1" applyProtection="1">
      <alignment horizontal="right"/>
    </xf>
    <xf numFmtId="0" fontId="0" fillId="0" borderId="10" xfId="0" applyBorder="1" applyProtection="1"/>
    <xf numFmtId="166" fontId="0" fillId="0" borderId="9" xfId="0" applyNumberFormat="1" applyBorder="1" applyAlignment="1" applyProtection="1">
      <alignment horizontal="center" vertical="center"/>
    </xf>
    <xf numFmtId="0" fontId="0" fillId="0" borderId="18" xfId="0" applyBorder="1" applyAlignment="1" applyProtection="1">
      <alignment horizontal="center" vertical="center"/>
    </xf>
    <xf numFmtId="2" fontId="0" fillId="0" borderId="10" xfId="0" applyNumberFormat="1" applyBorder="1" applyAlignment="1" applyProtection="1">
      <alignment horizontal="center" vertical="center"/>
    </xf>
    <xf numFmtId="0" fontId="1" fillId="0" borderId="5" xfId="0" applyFont="1" applyBorder="1" applyProtection="1"/>
    <xf numFmtId="0" fontId="0" fillId="0" borderId="17" xfId="0" applyBorder="1" applyProtection="1"/>
    <xf numFmtId="0" fontId="0" fillId="0" borderId="6" xfId="0" applyBorder="1" applyProtection="1"/>
    <xf numFmtId="0" fontId="1" fillId="0" borderId="9" xfId="0" applyFont="1" applyBorder="1" applyAlignment="1" applyProtection="1">
      <alignment horizontal="right"/>
    </xf>
    <xf numFmtId="0" fontId="1" fillId="0" borderId="18" xfId="0" applyFont="1" applyBorder="1" applyProtection="1"/>
    <xf numFmtId="0" fontId="1" fillId="0" borderId="0" xfId="0" applyFont="1" applyBorder="1" applyProtection="1"/>
    <xf numFmtId="0" fontId="0" fillId="0" borderId="9" xfId="0" applyBorder="1" applyAlignment="1" applyProtection="1">
      <alignment vertical="center"/>
    </xf>
    <xf numFmtId="0" fontId="0" fillId="0" borderId="0" xfId="0" applyBorder="1" applyProtection="1"/>
    <xf numFmtId="0" fontId="0" fillId="0" borderId="1" xfId="0" applyNumberFormat="1" applyBorder="1" applyAlignment="1" applyProtection="1">
      <alignment horizontal="center" vertical="center"/>
    </xf>
    <xf numFmtId="0" fontId="0" fillId="0" borderId="11" xfId="0" applyBorder="1" applyAlignment="1" applyProtection="1">
      <alignment horizontal="right"/>
    </xf>
    <xf numFmtId="0" fontId="1" fillId="0" borderId="1" xfId="0" applyFont="1" applyBorder="1" applyAlignment="1" applyProtection="1">
      <alignment horizontal="center" vertical="center"/>
    </xf>
    <xf numFmtId="0" fontId="0" fillId="0" borderId="0" xfId="0" applyFill="1" applyBorder="1" applyAlignment="1" applyProtection="1">
      <alignment horizontal="right"/>
    </xf>
    <xf numFmtId="167" fontId="0" fillId="0" borderId="0" xfId="0" applyNumberFormat="1" applyProtection="1"/>
    <xf numFmtId="0" fontId="0" fillId="0" borderId="7" xfId="0" applyBorder="1" applyAlignment="1" applyProtection="1">
      <alignment horizontal="center" vertical="center"/>
    </xf>
    <xf numFmtId="9" fontId="0" fillId="0" borderId="1" xfId="0" applyNumberFormat="1" applyBorder="1" applyAlignment="1" applyProtection="1">
      <alignment horizontal="center" vertical="center"/>
    </xf>
    <xf numFmtId="9" fontId="0" fillId="0" borderId="8" xfId="0" applyNumberFormat="1" applyBorder="1" applyAlignment="1" applyProtection="1">
      <alignment horizontal="center" vertical="center"/>
    </xf>
    <xf numFmtId="9" fontId="0" fillId="0" borderId="18" xfId="0" applyNumberFormat="1" applyBorder="1" applyAlignment="1" applyProtection="1">
      <alignment horizontal="center" vertical="center"/>
    </xf>
    <xf numFmtId="169" fontId="2" fillId="0" borderId="10" xfId="0" applyNumberFormat="1" applyFont="1" applyBorder="1" applyAlignment="1" applyProtection="1">
      <alignment horizontal="center" vertical="center"/>
    </xf>
    <xf numFmtId="0" fontId="0" fillId="0" borderId="11" xfId="0" applyFill="1" applyBorder="1" applyAlignment="1" applyProtection="1">
      <alignment horizontal="right"/>
    </xf>
    <xf numFmtId="0" fontId="0" fillId="0" borderId="8" xfId="0" applyNumberFormat="1" applyBorder="1" applyAlignment="1" applyProtection="1">
      <alignment horizontal="center" vertical="center"/>
    </xf>
    <xf numFmtId="164" fontId="0" fillId="0" borderId="25" xfId="0" applyNumberFormat="1" applyBorder="1" applyAlignment="1" applyProtection="1">
      <alignment horizontal="center" vertical="center"/>
    </xf>
    <xf numFmtId="0" fontId="3" fillId="0" borderId="25" xfId="0" applyFont="1" applyBorder="1" applyAlignment="1" applyProtection="1">
      <alignment horizontal="center" vertical="center"/>
    </xf>
    <xf numFmtId="0" fontId="0" fillId="0" borderId="26" xfId="0" applyBorder="1" applyAlignment="1" applyProtection="1">
      <alignment horizontal="center" vertical="center"/>
    </xf>
    <xf numFmtId="164" fontId="0" fillId="0" borderId="1" xfId="0" applyNumberFormat="1" applyBorder="1" applyAlignment="1" applyProtection="1">
      <alignment horizontal="center" vertical="center"/>
    </xf>
    <xf numFmtId="0" fontId="3" fillId="0" borderId="1" xfId="0" applyFont="1" applyBorder="1" applyAlignment="1" applyProtection="1">
      <alignment horizontal="center" vertical="center"/>
    </xf>
    <xf numFmtId="0" fontId="0" fillId="0" borderId="8" xfId="0" applyBorder="1" applyAlignment="1" applyProtection="1">
      <alignment horizontal="center" vertical="center"/>
    </xf>
    <xf numFmtId="0" fontId="1" fillId="0" borderId="5" xfId="0" applyFont="1" applyFill="1" applyBorder="1" applyAlignment="1" applyProtection="1">
      <alignment horizontal="right"/>
    </xf>
    <xf numFmtId="0" fontId="1" fillId="0" borderId="7" xfId="0" applyFont="1" applyFill="1" applyBorder="1" applyAlignment="1" applyProtection="1">
      <alignment horizontal="right"/>
    </xf>
    <xf numFmtId="0" fontId="1" fillId="0" borderId="9" xfId="0" applyFont="1" applyFill="1" applyBorder="1" applyAlignment="1" applyProtection="1">
      <alignment horizontal="right"/>
    </xf>
    <xf numFmtId="0" fontId="0" fillId="0" borderId="18" xfId="0" applyNumberFormat="1" applyBorder="1" applyAlignment="1" applyProtection="1">
      <alignment horizontal="center" vertical="center"/>
    </xf>
    <xf numFmtId="0" fontId="0" fillId="0" borderId="10" xfId="0" applyNumberFormat="1" applyBorder="1" applyAlignment="1" applyProtection="1">
      <alignment horizontal="center" vertical="center"/>
    </xf>
    <xf numFmtId="164" fontId="0" fillId="0" borderId="18" xfId="0" applyNumberFormat="1" applyBorder="1" applyAlignment="1" applyProtection="1">
      <alignment horizontal="center" vertical="center"/>
    </xf>
    <xf numFmtId="0" fontId="3" fillId="0" borderId="18" xfId="0" applyFont="1" applyBorder="1" applyAlignment="1" applyProtection="1">
      <alignment horizontal="center" vertical="center"/>
    </xf>
    <xf numFmtId="0" fontId="0" fillId="0" borderId="10" xfId="0" applyBorder="1" applyAlignment="1" applyProtection="1">
      <alignment horizontal="center" vertical="center"/>
    </xf>
    <xf numFmtId="0" fontId="6" fillId="0" borderId="0" xfId="0" applyFont="1" applyProtection="1"/>
    <xf numFmtId="2" fontId="3" fillId="0" borderId="0" xfId="0" applyNumberFormat="1" applyFont="1" applyProtection="1"/>
    <xf numFmtId="0" fontId="8" fillId="0" borderId="8" xfId="3" applyNumberFormat="1" applyFont="1" applyFill="1" applyBorder="1" applyAlignment="1" applyProtection="1">
      <alignment horizontal="center" vertical="top"/>
    </xf>
    <xf numFmtId="0" fontId="8" fillId="0" borderId="1" xfId="3" applyNumberFormat="1" applyFont="1" applyFill="1" applyBorder="1" applyAlignment="1" applyProtection="1">
      <alignment horizontal="center" vertical="top"/>
    </xf>
    <xf numFmtId="0" fontId="8" fillId="0" borderId="18" xfId="3" applyNumberFormat="1" applyFont="1" applyFill="1" applyBorder="1" applyAlignment="1" applyProtection="1">
      <alignment horizontal="center" vertical="top"/>
    </xf>
    <xf numFmtId="0" fontId="8" fillId="0" borderId="10" xfId="3" applyNumberFormat="1" applyFont="1" applyFill="1" applyBorder="1" applyAlignment="1" applyProtection="1">
      <alignment horizontal="center" vertical="top"/>
    </xf>
    <xf numFmtId="0" fontId="8" fillId="0" borderId="1" xfId="3" applyNumberFormat="1" applyFont="1" applyFill="1" applyBorder="1" applyAlignment="1" applyProtection="1">
      <alignment horizontal="center" vertical="top"/>
    </xf>
    <xf numFmtId="164" fontId="1" fillId="0" borderId="6" xfId="0" applyNumberFormat="1" applyFont="1" applyBorder="1" applyProtection="1"/>
    <xf numFmtId="164" fontId="1" fillId="0" borderId="8" xfId="0" applyNumberFormat="1" applyFont="1" applyBorder="1" applyProtection="1"/>
    <xf numFmtId="164" fontId="1" fillId="0" borderId="10" xfId="0" applyNumberFormat="1" applyFont="1" applyBorder="1" applyProtection="1"/>
    <xf numFmtId="0" fontId="0" fillId="0" borderId="7" xfId="0" applyFill="1" applyBorder="1" applyAlignment="1" applyProtection="1">
      <alignment horizontal="right"/>
    </xf>
    <xf numFmtId="0" fontId="0" fillId="0" borderId="5" xfId="0" applyBorder="1" applyAlignment="1" applyProtection="1">
      <alignment horizontal="right"/>
    </xf>
    <xf numFmtId="0" fontId="1" fillId="0" borderId="5" xfId="0" applyFont="1" applyBorder="1" applyAlignment="1" applyProtection="1">
      <alignment horizontal="center" vertical="top"/>
    </xf>
    <xf numFmtId="0" fontId="0" fillId="0" borderId="17" xfId="0" applyBorder="1" applyAlignment="1" applyProtection="1">
      <alignment horizontal="center" vertical="top"/>
    </xf>
    <xf numFmtId="0" fontId="1" fillId="0" borderId="17" xfId="0" applyFont="1" applyBorder="1" applyAlignment="1" applyProtection="1">
      <alignment horizontal="center" vertical="top"/>
    </xf>
    <xf numFmtId="0" fontId="1" fillId="0" borderId="6" xfId="0" applyFont="1" applyBorder="1" applyAlignment="1" applyProtection="1">
      <alignment horizontal="center" vertical="top"/>
    </xf>
    <xf numFmtId="166" fontId="0" fillId="0" borderId="7" xfId="0" applyNumberFormat="1" applyBorder="1" applyAlignment="1" applyProtection="1">
      <alignment horizontal="center" vertical="top"/>
    </xf>
    <xf numFmtId="0" fontId="0" fillId="0" borderId="1" xfId="0" applyBorder="1" applyAlignment="1" applyProtection="1">
      <alignment horizontal="center" vertical="top"/>
    </xf>
    <xf numFmtId="164" fontId="0" fillId="0" borderId="1" xfId="0" applyNumberFormat="1" applyBorder="1" applyAlignment="1" applyProtection="1">
      <alignment horizontal="center" vertical="top"/>
    </xf>
    <xf numFmtId="164" fontId="0" fillId="0" borderId="8" xfId="0" applyNumberFormat="1" applyBorder="1" applyAlignment="1" applyProtection="1">
      <alignment horizontal="center" vertical="top"/>
    </xf>
    <xf numFmtId="0" fontId="0" fillId="0" borderId="7" xfId="0" applyBorder="1" applyAlignment="1" applyProtection="1">
      <alignment horizontal="right"/>
    </xf>
    <xf numFmtId="0" fontId="0" fillId="0" borderId="5" xfId="0" applyBorder="1" applyAlignment="1" applyProtection="1">
      <alignment horizontal="center" vertical="center"/>
    </xf>
    <xf numFmtId="0" fontId="0" fillId="0" borderId="17" xfId="0" applyBorder="1" applyAlignment="1" applyProtection="1">
      <alignment horizontal="center" vertical="center"/>
    </xf>
    <xf numFmtId="0" fontId="0" fillId="0" borderId="6" xfId="0" applyBorder="1" applyAlignment="1" applyProtection="1">
      <alignment horizontal="center" vertical="center"/>
    </xf>
    <xf numFmtId="166" fontId="0" fillId="0" borderId="8" xfId="0" applyNumberFormat="1" applyBorder="1" applyAlignment="1" applyProtection="1">
      <alignment vertical="top"/>
    </xf>
    <xf numFmtId="165" fontId="0" fillId="0" borderId="9" xfId="0" applyNumberFormat="1" applyBorder="1" applyAlignment="1" applyProtection="1">
      <alignment horizontal="center" vertical="center"/>
    </xf>
    <xf numFmtId="165" fontId="0" fillId="0" borderId="18" xfId="0" applyNumberFormat="1" applyBorder="1" applyAlignment="1" applyProtection="1">
      <alignment horizontal="center" vertical="center"/>
    </xf>
    <xf numFmtId="165" fontId="0" fillId="0" borderId="10" xfId="0" applyNumberFormat="1" applyBorder="1" applyAlignment="1" applyProtection="1">
      <alignment horizontal="center" vertical="center"/>
    </xf>
    <xf numFmtId="0" fontId="0" fillId="0" borderId="8" xfId="0" applyBorder="1" applyAlignment="1" applyProtection="1">
      <alignment vertical="top"/>
    </xf>
    <xf numFmtId="166" fontId="1" fillId="0" borderId="7" xfId="0" applyNumberFormat="1" applyFont="1" applyBorder="1" applyAlignment="1" applyProtection="1">
      <alignment horizontal="center" vertical="top"/>
    </xf>
    <xf numFmtId="2" fontId="0" fillId="0" borderId="7" xfId="0" applyNumberFormat="1" applyBorder="1" applyAlignment="1" applyProtection="1">
      <alignment horizontal="center" vertical="center"/>
    </xf>
    <xf numFmtId="2" fontId="0" fillId="0" borderId="1" xfId="0" applyNumberFormat="1" applyBorder="1" applyAlignment="1" applyProtection="1">
      <alignment horizontal="center" vertical="center"/>
    </xf>
    <xf numFmtId="0" fontId="0" fillId="0" borderId="9" xfId="0" applyFill="1" applyBorder="1" applyAlignment="1" applyProtection="1">
      <alignment horizontal="right"/>
    </xf>
    <xf numFmtId="0" fontId="0" fillId="0" borderId="10" xfId="0" applyBorder="1" applyAlignment="1" applyProtection="1">
      <alignment vertical="top"/>
    </xf>
    <xf numFmtId="0" fontId="0" fillId="0" borderId="0" xfId="0" applyBorder="1" applyAlignment="1" applyProtection="1">
      <alignment horizontal="right"/>
    </xf>
    <xf numFmtId="2" fontId="0" fillId="0" borderId="9" xfId="0" applyNumberFormat="1" applyBorder="1" applyAlignment="1" applyProtection="1">
      <alignment horizontal="center" vertical="center"/>
    </xf>
    <xf numFmtId="2" fontId="0" fillId="0" borderId="18" xfId="0" applyNumberFormat="1" applyBorder="1" applyAlignment="1" applyProtection="1">
      <alignment horizontal="center" vertical="center"/>
    </xf>
    <xf numFmtId="0" fontId="2" fillId="0" borderId="0" xfId="0" applyFont="1" applyBorder="1" applyProtection="1"/>
    <xf numFmtId="0" fontId="3" fillId="0" borderId="0" xfId="0" applyFont="1" applyBorder="1" applyProtection="1"/>
    <xf numFmtId="166" fontId="2" fillId="0" borderId="8" xfId="0" applyNumberFormat="1" applyFont="1" applyBorder="1" applyAlignment="1" applyProtection="1">
      <alignment vertical="top"/>
    </xf>
    <xf numFmtId="166" fontId="1" fillId="0" borderId="8" xfId="0" applyNumberFormat="1" applyFont="1" applyBorder="1" applyAlignment="1" applyProtection="1">
      <alignment vertical="top"/>
    </xf>
    <xf numFmtId="0" fontId="1" fillId="0" borderId="8" xfId="0" applyFont="1" applyBorder="1" applyAlignment="1" applyProtection="1">
      <alignment vertical="top"/>
    </xf>
    <xf numFmtId="166" fontId="1" fillId="0" borderId="10" xfId="0" applyNumberFormat="1" applyFont="1" applyBorder="1" applyAlignment="1" applyProtection="1">
      <alignment vertical="top"/>
    </xf>
    <xf numFmtId="0" fontId="0" fillId="0" borderId="0" xfId="0" applyAlignment="1" applyProtection="1">
      <alignment vertical="top"/>
    </xf>
    <xf numFmtId="166" fontId="0" fillId="0" borderId="9" xfId="0" applyNumberFormat="1" applyBorder="1" applyAlignment="1" applyProtection="1">
      <alignment horizontal="center" vertical="top"/>
    </xf>
    <xf numFmtId="0" fontId="0" fillId="0" borderId="18" xfId="0" applyBorder="1" applyAlignment="1" applyProtection="1">
      <alignment horizontal="center" vertical="top"/>
    </xf>
    <xf numFmtId="164" fontId="0" fillId="0" borderId="18" xfId="0" applyNumberFormat="1" applyBorder="1" applyAlignment="1" applyProtection="1">
      <alignment horizontal="center" vertical="top"/>
    </xf>
    <xf numFmtId="164" fontId="0" fillId="0" borderId="10" xfId="0" applyNumberFormat="1" applyBorder="1" applyAlignment="1" applyProtection="1">
      <alignment horizontal="center" vertical="top"/>
    </xf>
    <xf numFmtId="0" fontId="5" fillId="2" borderId="28" xfId="2" applyBorder="1" applyAlignment="1" applyProtection="1">
      <alignment vertical="top"/>
      <protection locked="0"/>
    </xf>
    <xf numFmtId="0" fontId="5" fillId="2" borderId="29" xfId="2" applyBorder="1" applyAlignment="1" applyProtection="1">
      <alignment vertical="top"/>
      <protection locked="0"/>
    </xf>
    <xf numFmtId="166" fontId="0" fillId="0" borderId="18" xfId="0" applyNumberFormat="1" applyBorder="1" applyAlignment="1" applyProtection="1">
      <alignment horizontal="center" vertical="center"/>
    </xf>
    <xf numFmtId="166" fontId="0" fillId="0" borderId="10" xfId="0" applyNumberFormat="1" applyBorder="1" applyAlignment="1" applyProtection="1">
      <alignment horizontal="center" vertical="center"/>
    </xf>
    <xf numFmtId="166" fontId="0" fillId="0" borderId="26" xfId="0" applyNumberFormat="1" applyBorder="1" applyAlignment="1" applyProtection="1">
      <alignment horizontal="center" vertical="center"/>
    </xf>
    <xf numFmtId="166" fontId="0" fillId="0" borderId="8" xfId="0" applyNumberFormat="1" applyBorder="1" applyAlignment="1" applyProtection="1">
      <alignment horizontal="center" vertical="center"/>
    </xf>
    <xf numFmtId="167" fontId="0" fillId="0" borderId="8" xfId="0" applyNumberFormat="1" applyBorder="1" applyProtection="1"/>
    <xf numFmtId="0" fontId="0" fillId="0" borderId="6" xfId="0" applyFont="1" applyBorder="1" applyAlignment="1" applyProtection="1">
      <alignment horizontal="center" vertical="center"/>
    </xf>
    <xf numFmtId="0" fontId="0" fillId="0" borderId="8" xfId="0" applyFont="1" applyBorder="1" applyAlignment="1" applyProtection="1">
      <alignment horizontal="center" vertical="center"/>
    </xf>
    <xf numFmtId="0" fontId="0" fillId="0" borderId="10" xfId="0" applyFont="1" applyBorder="1" applyAlignment="1" applyProtection="1">
      <alignment horizontal="center" vertical="center"/>
    </xf>
    <xf numFmtId="0" fontId="0" fillId="0" borderId="1" xfId="0" applyBorder="1" applyAlignment="1" applyProtection="1">
      <alignment horizontal="center" vertical="center"/>
    </xf>
    <xf numFmtId="0" fontId="0" fillId="0" borderId="1" xfId="0" applyBorder="1" applyAlignment="1" applyProtection="1">
      <alignment horizontal="center" vertical="center"/>
    </xf>
    <xf numFmtId="165" fontId="1" fillId="0" borderId="1" xfId="0" applyNumberFormat="1" applyFont="1" applyBorder="1" applyAlignment="1" applyProtection="1">
      <alignment horizontal="center"/>
    </xf>
    <xf numFmtId="0" fontId="1" fillId="0" borderId="7" xfId="0" applyFont="1" applyBorder="1" applyProtection="1"/>
    <xf numFmtId="0" fontId="1" fillId="0" borderId="10" xfId="0" applyFont="1" applyBorder="1" applyAlignment="1" applyProtection="1">
      <alignment horizontal="center" vertical="center"/>
    </xf>
    <xf numFmtId="0" fontId="0" fillId="0" borderId="5" xfId="0" applyBorder="1" applyAlignment="1" applyProtection="1">
      <alignment vertical="top"/>
    </xf>
    <xf numFmtId="0" fontId="0" fillId="0" borderId="15" xfId="0" applyBorder="1" applyProtection="1"/>
    <xf numFmtId="0" fontId="9" fillId="0" borderId="0" xfId="0" applyFont="1" applyFill="1" applyBorder="1" applyProtection="1"/>
    <xf numFmtId="0" fontId="9" fillId="0" borderId="0" xfId="0" applyFont="1" applyProtection="1"/>
    <xf numFmtId="0" fontId="9" fillId="0" borderId="0" xfId="0" applyFont="1" applyFill="1" applyBorder="1" applyAlignment="1" applyProtection="1">
      <alignment vertical="center"/>
    </xf>
    <xf numFmtId="0" fontId="10" fillId="2" borderId="14" xfId="2" applyFont="1" applyProtection="1"/>
    <xf numFmtId="0" fontId="0" fillId="0" borderId="30" xfId="0" applyBorder="1" applyAlignment="1" applyProtection="1">
      <alignment horizontal="center" vertical="center"/>
    </xf>
    <xf numFmtId="0" fontId="0" fillId="0" borderId="31" xfId="0" applyBorder="1" applyAlignment="1" applyProtection="1">
      <alignment horizontal="center" vertical="center"/>
    </xf>
    <xf numFmtId="0" fontId="0" fillId="0" borderId="32" xfId="0" applyBorder="1" applyAlignment="1" applyProtection="1">
      <alignment horizontal="center" vertical="center"/>
    </xf>
    <xf numFmtId="164" fontId="0" fillId="0" borderId="17" xfId="0" applyNumberFormat="1" applyBorder="1" applyAlignment="1" applyProtection="1">
      <alignment horizontal="center" vertical="center"/>
    </xf>
    <xf numFmtId="0" fontId="9" fillId="0" borderId="1" xfId="0" applyFont="1" applyBorder="1" applyAlignment="1" applyProtection="1">
      <alignment horizontal="center" vertical="center"/>
    </xf>
    <xf numFmtId="166" fontId="0" fillId="0" borderId="1" xfId="0" applyNumberFormat="1" applyBorder="1" applyAlignment="1" applyProtection="1">
      <alignment horizontal="center" vertical="center"/>
    </xf>
    <xf numFmtId="166" fontId="0" fillId="0" borderId="1" xfId="0" applyNumberFormat="1" applyFill="1" applyBorder="1" applyAlignment="1" applyProtection="1">
      <alignment horizontal="center" vertical="center"/>
    </xf>
    <xf numFmtId="0" fontId="0" fillId="0" borderId="17" xfId="0" applyFont="1" applyBorder="1" applyAlignment="1" applyProtection="1">
      <alignment horizontal="center" vertical="center"/>
    </xf>
    <xf numFmtId="164" fontId="0" fillId="0" borderId="17" xfId="0" applyNumberFormat="1" applyFont="1" applyBorder="1" applyAlignment="1" applyProtection="1">
      <alignment horizontal="center" vertical="center"/>
    </xf>
    <xf numFmtId="0" fontId="0" fillId="0" borderId="1" xfId="0" applyFont="1" applyBorder="1" applyAlignment="1" applyProtection="1">
      <alignment horizontal="center" vertical="center"/>
    </xf>
    <xf numFmtId="0" fontId="0" fillId="0" borderId="18" xfId="0" applyFont="1" applyBorder="1" applyAlignment="1" applyProtection="1">
      <alignment horizontal="center" vertical="center"/>
    </xf>
    <xf numFmtId="164" fontId="0" fillId="0" borderId="8" xfId="0" applyNumberFormat="1" applyBorder="1" applyProtection="1"/>
    <xf numFmtId="0" fontId="0" fillId="0" borderId="6" xfId="0" applyBorder="1" applyAlignment="1" applyProtection="1">
      <alignment vertical="top"/>
    </xf>
    <xf numFmtId="0" fontId="0" fillId="0" borderId="38" xfId="0" applyBorder="1" applyProtection="1"/>
    <xf numFmtId="166" fontId="5" fillId="0" borderId="12" xfId="2" applyNumberFormat="1" applyFill="1" applyBorder="1" applyProtection="1"/>
    <xf numFmtId="165" fontId="5" fillId="0" borderId="12" xfId="2" applyNumberFormat="1" applyFill="1" applyBorder="1" applyProtection="1"/>
    <xf numFmtId="2" fontId="5" fillId="0" borderId="8" xfId="2" applyNumberFormat="1" applyFill="1" applyBorder="1" applyProtection="1"/>
    <xf numFmtId="166" fontId="5" fillId="0" borderId="8" xfId="2" applyNumberFormat="1" applyFill="1" applyBorder="1" applyProtection="1"/>
    <xf numFmtId="166" fontId="5" fillId="0" borderId="6" xfId="2" applyNumberFormat="1" applyFill="1" applyBorder="1" applyProtection="1"/>
    <xf numFmtId="165" fontId="5" fillId="0" borderId="8" xfId="2" applyNumberFormat="1" applyFill="1" applyBorder="1" applyProtection="1"/>
    <xf numFmtId="0" fontId="11" fillId="0" borderId="0" xfId="0" applyFont="1" applyProtection="1"/>
    <xf numFmtId="0" fontId="0" fillId="0" borderId="1" xfId="0" applyBorder="1" applyAlignment="1" applyProtection="1">
      <alignment horizontal="center" vertical="center"/>
    </xf>
    <xf numFmtId="0" fontId="0" fillId="0" borderId="8" xfId="0" applyBorder="1" applyAlignment="1" applyProtection="1">
      <alignment horizontal="center" vertical="center"/>
    </xf>
    <xf numFmtId="0" fontId="9" fillId="0" borderId="16" xfId="0" applyFont="1" applyBorder="1" applyAlignment="1" applyProtection="1">
      <alignment horizontal="left" vertical="top" wrapText="1"/>
    </xf>
    <xf numFmtId="0" fontId="0" fillId="0" borderId="7" xfId="0" applyBorder="1" applyAlignment="1" applyProtection="1">
      <alignment horizontal="left"/>
    </xf>
    <xf numFmtId="0" fontId="0" fillId="0" borderId="1" xfId="0" applyBorder="1" applyAlignment="1" applyProtection="1">
      <alignment horizontal="left"/>
    </xf>
    <xf numFmtId="0" fontId="0" fillId="0" borderId="9" xfId="0" applyBorder="1" applyAlignment="1" applyProtection="1">
      <alignment horizontal="left"/>
    </xf>
    <xf numFmtId="0" fontId="0" fillId="0" borderId="18" xfId="0" applyBorder="1" applyAlignment="1" applyProtection="1">
      <alignment horizontal="left"/>
    </xf>
    <xf numFmtId="0" fontId="9" fillId="0" borderId="0" xfId="0" applyFont="1"/>
    <xf numFmtId="0" fontId="0" fillId="0" borderId="33" xfId="0" applyBorder="1" applyAlignment="1" applyProtection="1">
      <alignment horizontal="left"/>
    </xf>
    <xf numFmtId="0" fontId="0" fillId="0" borderId="34" xfId="0" applyBorder="1" applyAlignment="1" applyProtection="1">
      <alignment horizontal="left"/>
    </xf>
    <xf numFmtId="0" fontId="0" fillId="0" borderId="35" xfId="0" applyBorder="1" applyAlignment="1" applyProtection="1">
      <alignment horizontal="center"/>
    </xf>
    <xf numFmtId="0" fontId="0" fillId="0" borderId="36" xfId="0" applyBorder="1" applyAlignment="1" applyProtection="1">
      <alignment horizontal="center"/>
    </xf>
    <xf numFmtId="0" fontId="0" fillId="0" borderId="37" xfId="0" applyBorder="1" applyAlignment="1" applyProtection="1">
      <alignment horizontal="center"/>
    </xf>
    <xf numFmtId="0" fontId="0" fillId="0" borderId="5" xfId="0" applyBorder="1" applyAlignment="1" applyProtection="1">
      <alignment horizontal="left"/>
    </xf>
    <xf numFmtId="0" fontId="0" fillId="0" borderId="17" xfId="0" applyBorder="1" applyAlignment="1" applyProtection="1">
      <alignment horizontal="left"/>
    </xf>
    <xf numFmtId="0" fontId="9" fillId="0" borderId="0" xfId="0" applyFont="1" applyAlignment="1" applyProtection="1">
      <alignment horizontal="left" vertical="top" wrapText="1"/>
    </xf>
    <xf numFmtId="49" fontId="9" fillId="0" borderId="16" xfId="0" applyNumberFormat="1" applyFont="1" applyBorder="1" applyAlignment="1" applyProtection="1">
      <alignment horizontal="left" vertical="top" wrapText="1"/>
    </xf>
    <xf numFmtId="49" fontId="9" fillId="0" borderId="0" xfId="0" applyNumberFormat="1" applyFont="1" applyBorder="1" applyAlignment="1" applyProtection="1">
      <alignment horizontal="left" vertical="top" wrapText="1"/>
    </xf>
    <xf numFmtId="0" fontId="9" fillId="0" borderId="0" xfId="0" applyFont="1" applyAlignment="1" applyProtection="1">
      <alignment horizontal="left" vertical="center" wrapText="1"/>
    </xf>
    <xf numFmtId="0" fontId="9" fillId="0" borderId="0" xfId="0" applyFont="1" applyAlignment="1" applyProtection="1">
      <alignment horizontal="left" vertical="center"/>
    </xf>
    <xf numFmtId="0" fontId="0" fillId="0" borderId="1" xfId="0" applyBorder="1" applyAlignment="1" applyProtection="1">
      <alignment horizontal="center" vertical="center"/>
    </xf>
    <xf numFmtId="0" fontId="0" fillId="0" borderId="8" xfId="0" applyBorder="1" applyAlignment="1" applyProtection="1">
      <alignment horizontal="center" vertical="center"/>
    </xf>
    <xf numFmtId="0" fontId="4" fillId="0" borderId="13" xfId="1" applyAlignment="1" applyProtection="1">
      <alignment horizontal="center" vertical="center" wrapText="1"/>
    </xf>
    <xf numFmtId="0" fontId="9" fillId="0" borderId="0" xfId="0" applyFont="1" applyBorder="1" applyAlignment="1" applyProtection="1">
      <alignment horizontal="left" vertical="top" wrapText="1"/>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1" fillId="0" borderId="39" xfId="0" applyFont="1" applyBorder="1" applyAlignment="1" applyProtection="1">
      <alignment horizontal="center"/>
    </xf>
    <xf numFmtId="0" fontId="1" fillId="0" borderId="16" xfId="0" applyFont="1" applyBorder="1" applyAlignment="1" applyProtection="1">
      <alignment horizontal="center"/>
    </xf>
    <xf numFmtId="0" fontId="1" fillId="0" borderId="40" xfId="0" applyFont="1" applyBorder="1" applyAlignment="1" applyProtection="1">
      <alignment horizontal="center"/>
    </xf>
    <xf numFmtId="0" fontId="1" fillId="0" borderId="18" xfId="0" applyFont="1" applyBorder="1" applyAlignment="1" applyProtection="1">
      <alignment horizontal="center"/>
    </xf>
    <xf numFmtId="0" fontId="1" fillId="0" borderId="10" xfId="0" applyFont="1" applyBorder="1" applyAlignment="1" applyProtection="1">
      <alignment horizontal="center"/>
    </xf>
    <xf numFmtId="0" fontId="4" fillId="0" borderId="13" xfId="1" applyAlignment="1" applyProtection="1">
      <alignment horizontal="left"/>
    </xf>
    <xf numFmtId="169" fontId="1" fillId="0" borderId="1" xfId="0" applyNumberFormat="1" applyFont="1" applyBorder="1" applyAlignment="1" applyProtection="1">
      <alignment horizontal="center"/>
    </xf>
    <xf numFmtId="0" fontId="1" fillId="0" borderId="5" xfId="0" applyFont="1" applyBorder="1" applyAlignment="1" applyProtection="1">
      <alignment horizontal="center"/>
    </xf>
    <xf numFmtId="0" fontId="1" fillId="0" borderId="17" xfId="0" applyFont="1" applyBorder="1" applyAlignment="1" applyProtection="1">
      <alignment horizontal="center"/>
    </xf>
    <xf numFmtId="0" fontId="1" fillId="0" borderId="6" xfId="0" applyFont="1" applyBorder="1" applyAlignment="1" applyProtection="1">
      <alignment horizontal="center"/>
    </xf>
    <xf numFmtId="0" fontId="0" fillId="0" borderId="7" xfId="0" applyBorder="1" applyAlignment="1" applyProtection="1">
      <alignment horizontal="center" vertical="center" wrapText="1"/>
    </xf>
    <xf numFmtId="0" fontId="0" fillId="0" borderId="9" xfId="0" applyBorder="1" applyAlignment="1" applyProtection="1">
      <alignment horizontal="center" vertical="center"/>
    </xf>
    <xf numFmtId="0" fontId="0" fillId="0" borderId="2" xfId="0" applyBorder="1" applyAlignment="1" applyProtection="1">
      <alignment horizontal="center"/>
    </xf>
    <xf numFmtId="0" fontId="0" fillId="0" borderId="3" xfId="0" applyBorder="1" applyAlignment="1" applyProtection="1">
      <alignment horizontal="center"/>
    </xf>
    <xf numFmtId="0" fontId="0" fillId="0" borderId="4" xfId="0" applyBorder="1" applyAlignment="1" applyProtection="1">
      <alignment horizontal="center"/>
    </xf>
    <xf numFmtId="0" fontId="1" fillId="0" borderId="21" xfId="0" applyFont="1" applyBorder="1" applyAlignment="1" applyProtection="1">
      <alignment horizontal="center"/>
    </xf>
    <xf numFmtId="0" fontId="1" fillId="0" borderId="22" xfId="0" applyFont="1" applyBorder="1" applyAlignment="1" applyProtection="1">
      <alignment horizontal="center"/>
    </xf>
    <xf numFmtId="0" fontId="1" fillId="0" borderId="23" xfId="0" applyFont="1" applyBorder="1" applyAlignment="1" applyProtection="1">
      <alignment horizontal="center"/>
    </xf>
  </cellXfs>
  <cellStyles count="4">
    <cellStyle name="Heading 1" xfId="1" builtinId="16"/>
    <cellStyle name="Input" xfId="2" builtinId="20"/>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Horizontal</a:t>
            </a:r>
            <a:r>
              <a:rPr lang="en-US" sz="1400" baseline="0"/>
              <a:t> s</a:t>
            </a:r>
            <a:r>
              <a:rPr lang="en-US" sz="1400"/>
              <a:t>pectral acceleration [m/s2] </a:t>
            </a:r>
          </a:p>
        </c:rich>
      </c:tx>
      <c:layout/>
      <c:overlay val="0"/>
    </c:title>
    <c:autoTitleDeleted val="0"/>
    <c:plotArea>
      <c:layout>
        <c:manualLayout>
          <c:layoutTarget val="inner"/>
          <c:xMode val="edge"/>
          <c:yMode val="edge"/>
          <c:x val="9.8015322187690657E-2"/>
          <c:y val="0.11219460286823128"/>
          <c:w val="0.86671678520684137"/>
          <c:h val="0.7482678950920072"/>
        </c:manualLayout>
      </c:layout>
      <c:scatterChart>
        <c:scatterStyle val="lineMarker"/>
        <c:varyColors val="0"/>
        <c:ser>
          <c:idx val="0"/>
          <c:order val="0"/>
          <c:tx>
            <c:strRef>
              <c:f>'B13-SL2'!$C$6</c:f>
              <c:strCache>
                <c:ptCount val="1"/>
                <c:pt idx="0">
                  <c:v>1</c:v>
                </c:pt>
              </c:strCache>
            </c:strRef>
          </c:tx>
          <c:xVal>
            <c:numRef>
              <c:f>'B13-SL2'!$B$7:$B$25</c:f>
              <c:numCache>
                <c:formatCode>0.000</c:formatCode>
                <c:ptCount val="19"/>
                <c:pt idx="0">
                  <c:v>0</c:v>
                </c:pt>
                <c:pt idx="1">
                  <c:v>5.8399999999999994E-2</c:v>
                </c:pt>
                <c:pt idx="2">
                  <c:v>0.11679999999999999</c:v>
                </c:pt>
                <c:pt idx="3">
                  <c:v>0.17519999999999997</c:v>
                </c:pt>
                <c:pt idx="4">
                  <c:v>0.23359999999999997</c:v>
                </c:pt>
                <c:pt idx="5">
                  <c:v>0.29199999999999998</c:v>
                </c:pt>
                <c:pt idx="6">
                  <c:v>0.35039999999999993</c:v>
                </c:pt>
                <c:pt idx="7">
                  <c:v>0.4088</c:v>
                </c:pt>
                <c:pt idx="8">
                  <c:v>0.46719999999999995</c:v>
                </c:pt>
                <c:pt idx="9">
                  <c:v>0.52559999999999996</c:v>
                </c:pt>
                <c:pt idx="10">
                  <c:v>0.58399999999999996</c:v>
                </c:pt>
                <c:pt idx="11">
                  <c:v>3.9939999999999998</c:v>
                </c:pt>
                <c:pt idx="12">
                  <c:v>7.4039999999999999</c:v>
                </c:pt>
                <c:pt idx="13">
                  <c:v>9.2632000000000012</c:v>
                </c:pt>
                <c:pt idx="14">
                  <c:v>11.122399999999999</c:v>
                </c:pt>
                <c:pt idx="15">
                  <c:v>12.981599999999997</c:v>
                </c:pt>
                <c:pt idx="16">
                  <c:v>14.840799999999998</c:v>
                </c:pt>
                <c:pt idx="17">
                  <c:v>16.7</c:v>
                </c:pt>
                <c:pt idx="18">
                  <c:v>33.4</c:v>
                </c:pt>
              </c:numCache>
            </c:numRef>
          </c:xVal>
          <c:yVal>
            <c:numRef>
              <c:f>'B13-SL2'!$C$7:$C$25</c:f>
            </c:numRef>
          </c:yVal>
          <c:smooth val="0"/>
        </c:ser>
        <c:ser>
          <c:idx val="1"/>
          <c:order val="1"/>
          <c:tx>
            <c:strRef>
              <c:f>'B13-SL2'!$D$5</c:f>
              <c:strCache>
                <c:ptCount val="1"/>
                <c:pt idx="0">
                  <c:v>5.0%</c:v>
                </c:pt>
              </c:strCache>
            </c:strRef>
          </c:tx>
          <c:marker>
            <c:symbol val="none"/>
          </c:marker>
          <c:xVal>
            <c:numRef>
              <c:f>'B13-SL2'!$B$7:$B$25</c:f>
              <c:numCache>
                <c:formatCode>0.000</c:formatCode>
                <c:ptCount val="19"/>
                <c:pt idx="0">
                  <c:v>0</c:v>
                </c:pt>
                <c:pt idx="1">
                  <c:v>5.8399999999999994E-2</c:v>
                </c:pt>
                <c:pt idx="2">
                  <c:v>0.11679999999999999</c:v>
                </c:pt>
                <c:pt idx="3">
                  <c:v>0.17519999999999997</c:v>
                </c:pt>
                <c:pt idx="4">
                  <c:v>0.23359999999999997</c:v>
                </c:pt>
                <c:pt idx="5">
                  <c:v>0.29199999999999998</c:v>
                </c:pt>
                <c:pt idx="6">
                  <c:v>0.35039999999999993</c:v>
                </c:pt>
                <c:pt idx="7">
                  <c:v>0.4088</c:v>
                </c:pt>
                <c:pt idx="8">
                  <c:v>0.46719999999999995</c:v>
                </c:pt>
                <c:pt idx="9">
                  <c:v>0.52559999999999996</c:v>
                </c:pt>
                <c:pt idx="10">
                  <c:v>0.58399999999999996</c:v>
                </c:pt>
                <c:pt idx="11">
                  <c:v>3.9939999999999998</c:v>
                </c:pt>
                <c:pt idx="12">
                  <c:v>7.4039999999999999</c:v>
                </c:pt>
                <c:pt idx="13">
                  <c:v>9.2632000000000012</c:v>
                </c:pt>
                <c:pt idx="14">
                  <c:v>11.122399999999999</c:v>
                </c:pt>
                <c:pt idx="15">
                  <c:v>12.981599999999997</c:v>
                </c:pt>
                <c:pt idx="16">
                  <c:v>14.840799999999998</c:v>
                </c:pt>
                <c:pt idx="17">
                  <c:v>16.7</c:v>
                </c:pt>
                <c:pt idx="18">
                  <c:v>33.4</c:v>
                </c:pt>
              </c:numCache>
            </c:numRef>
          </c:xVal>
          <c:yVal>
            <c:numRef>
              <c:f>'B13-SL2'!$D$7:$D$25</c:f>
              <c:numCache>
                <c:formatCode>0.000000</c:formatCode>
                <c:ptCount val="19"/>
                <c:pt idx="0">
                  <c:v>0</c:v>
                </c:pt>
                <c:pt idx="1">
                  <c:v>0.17741595871707816</c:v>
                </c:pt>
                <c:pt idx="2">
                  <c:v>0.70966383486831264</c:v>
                </c:pt>
                <c:pt idx="3">
                  <c:v>1.5967436284537038</c:v>
                </c:pt>
                <c:pt idx="4">
                  <c:v>2.8386553394732505</c:v>
                </c:pt>
                <c:pt idx="5">
                  <c:v>4.4353989679269548</c:v>
                </c:pt>
                <c:pt idx="6">
                  <c:v>6.3869745138148151</c:v>
                </c:pt>
                <c:pt idx="7">
                  <c:v>8.6933819771368341</c:v>
                </c:pt>
                <c:pt idx="8">
                  <c:v>11.354621357893002</c:v>
                </c:pt>
                <c:pt idx="9">
                  <c:v>14.370692656083335</c:v>
                </c:pt>
                <c:pt idx="10">
                  <c:v>17.741595871707819</c:v>
                </c:pt>
                <c:pt idx="11">
                  <c:v>17.741595871707819</c:v>
                </c:pt>
                <c:pt idx="12">
                  <c:v>17.741595871707819</c:v>
                </c:pt>
                <c:pt idx="13">
                  <c:v>13.925662008559248</c:v>
                </c:pt>
                <c:pt idx="14">
                  <c:v>10.810093094885538</c:v>
                </c:pt>
                <c:pt idx="15">
                  <c:v>8.1772392121255404</c:v>
                </c:pt>
                <c:pt idx="16">
                  <c:v>5.8973933643009468</c:v>
                </c:pt>
                <c:pt idx="17">
                  <c:v>3.8869889060299618</c:v>
                </c:pt>
                <c:pt idx="18">
                  <c:v>3.8869889060299618</c:v>
                </c:pt>
              </c:numCache>
            </c:numRef>
          </c:yVal>
          <c:smooth val="0"/>
        </c:ser>
        <c:dLbls>
          <c:showLegendKey val="0"/>
          <c:showVal val="0"/>
          <c:showCatName val="0"/>
          <c:showSerName val="0"/>
          <c:showPercent val="0"/>
          <c:showBubbleSize val="0"/>
        </c:dLbls>
        <c:axId val="93792896"/>
        <c:axId val="93807360"/>
      </c:scatterChart>
      <c:valAx>
        <c:axId val="93792896"/>
        <c:scaling>
          <c:orientation val="minMax"/>
          <c:max val="35"/>
        </c:scaling>
        <c:delete val="0"/>
        <c:axPos val="b"/>
        <c:title>
          <c:tx>
            <c:rich>
              <a:bodyPr/>
              <a:lstStyle/>
              <a:p>
                <a:pPr>
                  <a:defRPr/>
                </a:pPr>
                <a:r>
                  <a:rPr lang="en-IE"/>
                  <a:t>Frequency [Hz]</a:t>
                </a:r>
              </a:p>
            </c:rich>
          </c:tx>
          <c:layout/>
          <c:overlay val="0"/>
        </c:title>
        <c:numFmt formatCode="0" sourceLinked="0"/>
        <c:majorTickMark val="out"/>
        <c:minorTickMark val="none"/>
        <c:tickLblPos val="nextTo"/>
        <c:crossAx val="93807360"/>
        <c:crosses val="autoZero"/>
        <c:crossBetween val="midCat"/>
      </c:valAx>
      <c:valAx>
        <c:axId val="93807360"/>
        <c:scaling>
          <c:orientation val="minMax"/>
        </c:scaling>
        <c:delete val="0"/>
        <c:axPos val="l"/>
        <c:majorGridlines/>
        <c:title>
          <c:tx>
            <c:rich>
              <a:bodyPr rot="-5400000" vert="horz"/>
              <a:lstStyle/>
              <a:p>
                <a:pPr>
                  <a:defRPr/>
                </a:pPr>
                <a:r>
                  <a:rPr lang="en-IE"/>
                  <a:t>Spectral Acceleration [m/s2]</a:t>
                </a:r>
              </a:p>
            </c:rich>
          </c:tx>
          <c:layout/>
          <c:overlay val="0"/>
        </c:title>
        <c:numFmt formatCode="0" sourceLinked="0"/>
        <c:majorTickMark val="out"/>
        <c:minorTickMark val="none"/>
        <c:tickLblPos val="nextTo"/>
        <c:crossAx val="93792896"/>
        <c:crosses val="autoZero"/>
        <c:crossBetween val="midCat"/>
      </c:valAx>
    </c:plotArea>
    <c:legend>
      <c:legendPos val="r"/>
      <c:layout>
        <c:manualLayout>
          <c:xMode val="edge"/>
          <c:yMode val="edge"/>
          <c:x val="0.85463330344237387"/>
          <c:y val="0.32504831889209895"/>
          <c:w val="0.10361942666683045"/>
          <c:h val="5.4548745371493124E-2"/>
        </c:manualLayout>
      </c:layout>
      <c:overlay val="0"/>
    </c:legend>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Horizontal</a:t>
            </a:r>
            <a:r>
              <a:rPr lang="en-US" sz="1400" baseline="0"/>
              <a:t> s</a:t>
            </a:r>
            <a:r>
              <a:rPr lang="en-US" sz="1400"/>
              <a:t>pectral acceleration [m/s2] </a:t>
            </a:r>
          </a:p>
        </c:rich>
      </c:tx>
      <c:layout/>
      <c:overlay val="0"/>
    </c:title>
    <c:autoTitleDeleted val="0"/>
    <c:plotArea>
      <c:layout>
        <c:manualLayout>
          <c:layoutTarget val="inner"/>
          <c:xMode val="edge"/>
          <c:yMode val="edge"/>
          <c:x val="9.8015322187690657E-2"/>
          <c:y val="0.11219460286823128"/>
          <c:w val="0.86671678520684137"/>
          <c:h val="0.7482678950920072"/>
        </c:manualLayout>
      </c:layout>
      <c:scatterChart>
        <c:scatterStyle val="lineMarker"/>
        <c:varyColors val="0"/>
        <c:ser>
          <c:idx val="0"/>
          <c:order val="0"/>
          <c:tx>
            <c:strRef>
              <c:f>'B13-SL2'!$C$6</c:f>
              <c:strCache>
                <c:ptCount val="1"/>
                <c:pt idx="0">
                  <c:v>1</c:v>
                </c:pt>
              </c:strCache>
            </c:strRef>
          </c:tx>
          <c:xVal>
            <c:numRef>
              <c:f>'B13-SL2'!$B$7:$B$25</c:f>
              <c:numCache>
                <c:formatCode>0.000</c:formatCode>
                <c:ptCount val="19"/>
                <c:pt idx="0">
                  <c:v>0</c:v>
                </c:pt>
                <c:pt idx="1">
                  <c:v>5.8399999999999994E-2</c:v>
                </c:pt>
                <c:pt idx="2">
                  <c:v>0.11679999999999999</c:v>
                </c:pt>
                <c:pt idx="3">
                  <c:v>0.17519999999999997</c:v>
                </c:pt>
                <c:pt idx="4">
                  <c:v>0.23359999999999997</c:v>
                </c:pt>
                <c:pt idx="5">
                  <c:v>0.29199999999999998</c:v>
                </c:pt>
                <c:pt idx="6">
                  <c:v>0.35039999999999993</c:v>
                </c:pt>
                <c:pt idx="7">
                  <c:v>0.4088</c:v>
                </c:pt>
                <c:pt idx="8">
                  <c:v>0.46719999999999995</c:v>
                </c:pt>
                <c:pt idx="9">
                  <c:v>0.52559999999999996</c:v>
                </c:pt>
                <c:pt idx="10">
                  <c:v>0.58399999999999996</c:v>
                </c:pt>
                <c:pt idx="11">
                  <c:v>3.9939999999999998</c:v>
                </c:pt>
                <c:pt idx="12">
                  <c:v>7.4039999999999999</c:v>
                </c:pt>
                <c:pt idx="13">
                  <c:v>9.2632000000000012</c:v>
                </c:pt>
                <c:pt idx="14">
                  <c:v>11.122399999999999</c:v>
                </c:pt>
                <c:pt idx="15">
                  <c:v>12.981599999999997</c:v>
                </c:pt>
                <c:pt idx="16">
                  <c:v>14.840799999999998</c:v>
                </c:pt>
                <c:pt idx="17">
                  <c:v>16.7</c:v>
                </c:pt>
                <c:pt idx="18">
                  <c:v>33.4</c:v>
                </c:pt>
              </c:numCache>
            </c:numRef>
          </c:xVal>
          <c:yVal>
            <c:numRef>
              <c:f>'B13-SL2'!$C$7:$C$25</c:f>
            </c:numRef>
          </c:yVal>
          <c:smooth val="0"/>
        </c:ser>
        <c:ser>
          <c:idx val="1"/>
          <c:order val="1"/>
          <c:tx>
            <c:strRef>
              <c:f>'B13-EC8'!$D$5</c:f>
              <c:strCache>
                <c:ptCount val="1"/>
                <c:pt idx="0">
                  <c:v>5.0%</c:v>
                </c:pt>
              </c:strCache>
            </c:strRef>
          </c:tx>
          <c:marker>
            <c:symbol val="none"/>
          </c:marker>
          <c:xVal>
            <c:numRef>
              <c:f>'B13-EC8'!$B$7:$B$25</c:f>
              <c:numCache>
                <c:formatCode>0.000</c:formatCode>
                <c:ptCount val="19"/>
                <c:pt idx="0">
                  <c:v>0</c:v>
                </c:pt>
                <c:pt idx="1">
                  <c:v>5.8399999999999994E-2</c:v>
                </c:pt>
                <c:pt idx="2">
                  <c:v>0.11679999999999999</c:v>
                </c:pt>
                <c:pt idx="3">
                  <c:v>0.17519999999999997</c:v>
                </c:pt>
                <c:pt idx="4">
                  <c:v>0.23359999999999997</c:v>
                </c:pt>
                <c:pt idx="5">
                  <c:v>0.29199999999999998</c:v>
                </c:pt>
                <c:pt idx="6">
                  <c:v>0.35039999999999993</c:v>
                </c:pt>
                <c:pt idx="7">
                  <c:v>0.4088</c:v>
                </c:pt>
                <c:pt idx="8">
                  <c:v>0.46719999999999995</c:v>
                </c:pt>
                <c:pt idx="9">
                  <c:v>0.52559999999999996</c:v>
                </c:pt>
                <c:pt idx="10">
                  <c:v>0.58399999999999996</c:v>
                </c:pt>
                <c:pt idx="11">
                  <c:v>3.9939999999999998</c:v>
                </c:pt>
                <c:pt idx="12">
                  <c:v>7.4039999999999999</c:v>
                </c:pt>
                <c:pt idx="13">
                  <c:v>9.2632000000000012</c:v>
                </c:pt>
                <c:pt idx="14">
                  <c:v>11.122399999999999</c:v>
                </c:pt>
                <c:pt idx="15">
                  <c:v>12.981599999999997</c:v>
                </c:pt>
                <c:pt idx="16">
                  <c:v>14.840799999999998</c:v>
                </c:pt>
                <c:pt idx="17">
                  <c:v>16.7</c:v>
                </c:pt>
                <c:pt idx="18">
                  <c:v>33.4</c:v>
                </c:pt>
              </c:numCache>
            </c:numRef>
          </c:xVal>
          <c:yVal>
            <c:numRef>
              <c:f>'B13-EC8'!$D$7:$D$25</c:f>
              <c:numCache>
                <c:formatCode>0.000000</c:formatCode>
                <c:ptCount val="19"/>
                <c:pt idx="0">
                  <c:v>0</c:v>
                </c:pt>
                <c:pt idx="1">
                  <c:v>0.12728690252950439</c:v>
                </c:pt>
                <c:pt idx="2">
                  <c:v>0.50914761011801757</c:v>
                </c:pt>
                <c:pt idx="3">
                  <c:v>1.1455821227655396</c:v>
                </c:pt>
                <c:pt idx="4">
                  <c:v>2.0365904404720703</c:v>
                </c:pt>
                <c:pt idx="5">
                  <c:v>3.1821725632376103</c:v>
                </c:pt>
                <c:pt idx="6">
                  <c:v>4.5823284910621584</c:v>
                </c:pt>
                <c:pt idx="7">
                  <c:v>6.2370582239457182</c:v>
                </c:pt>
                <c:pt idx="8">
                  <c:v>8.1463617618882811</c:v>
                </c:pt>
                <c:pt idx="9">
                  <c:v>10.31023910488986</c:v>
                </c:pt>
                <c:pt idx="10">
                  <c:v>12.728690252950441</c:v>
                </c:pt>
                <c:pt idx="11">
                  <c:v>12.728690252950441</c:v>
                </c:pt>
                <c:pt idx="12">
                  <c:v>12.728690252950441</c:v>
                </c:pt>
                <c:pt idx="13">
                  <c:v>9.8880480346375652</c:v>
                </c:pt>
                <c:pt idx="14">
                  <c:v>7.568768689753349</c:v>
                </c:pt>
                <c:pt idx="15">
                  <c:v>5.608830136770667</c:v>
                </c:pt>
                <c:pt idx="16">
                  <c:v>3.9116764127194239</c:v>
                </c:pt>
                <c:pt idx="17">
                  <c:v>2.4150991698064908</c:v>
                </c:pt>
                <c:pt idx="18">
                  <c:v>2.4150991698064908</c:v>
                </c:pt>
              </c:numCache>
            </c:numRef>
          </c:yVal>
          <c:smooth val="0"/>
        </c:ser>
        <c:dLbls>
          <c:showLegendKey val="0"/>
          <c:showVal val="0"/>
          <c:showCatName val="0"/>
          <c:showSerName val="0"/>
          <c:showPercent val="0"/>
          <c:showBubbleSize val="0"/>
        </c:dLbls>
        <c:axId val="96053888"/>
        <c:axId val="96060160"/>
      </c:scatterChart>
      <c:valAx>
        <c:axId val="96053888"/>
        <c:scaling>
          <c:orientation val="minMax"/>
          <c:max val="35"/>
        </c:scaling>
        <c:delete val="0"/>
        <c:axPos val="b"/>
        <c:title>
          <c:tx>
            <c:rich>
              <a:bodyPr/>
              <a:lstStyle/>
              <a:p>
                <a:pPr>
                  <a:defRPr/>
                </a:pPr>
                <a:r>
                  <a:rPr lang="en-IE"/>
                  <a:t>Frequency [Hz]</a:t>
                </a:r>
              </a:p>
            </c:rich>
          </c:tx>
          <c:layout/>
          <c:overlay val="0"/>
        </c:title>
        <c:numFmt formatCode="0" sourceLinked="0"/>
        <c:majorTickMark val="out"/>
        <c:minorTickMark val="none"/>
        <c:tickLblPos val="nextTo"/>
        <c:crossAx val="96060160"/>
        <c:crosses val="autoZero"/>
        <c:crossBetween val="midCat"/>
      </c:valAx>
      <c:valAx>
        <c:axId val="96060160"/>
        <c:scaling>
          <c:orientation val="minMax"/>
        </c:scaling>
        <c:delete val="0"/>
        <c:axPos val="l"/>
        <c:majorGridlines/>
        <c:title>
          <c:tx>
            <c:rich>
              <a:bodyPr rot="-5400000" vert="horz"/>
              <a:lstStyle/>
              <a:p>
                <a:pPr>
                  <a:defRPr/>
                </a:pPr>
                <a:r>
                  <a:rPr lang="en-IE"/>
                  <a:t>Spectral Acceleration [m/s2]</a:t>
                </a:r>
              </a:p>
            </c:rich>
          </c:tx>
          <c:layout/>
          <c:overlay val="0"/>
        </c:title>
        <c:numFmt formatCode="0" sourceLinked="0"/>
        <c:majorTickMark val="out"/>
        <c:minorTickMark val="none"/>
        <c:tickLblPos val="nextTo"/>
        <c:crossAx val="96053888"/>
        <c:crosses val="autoZero"/>
        <c:crossBetween val="midCat"/>
      </c:valAx>
    </c:plotArea>
    <c:legend>
      <c:legendPos val="r"/>
      <c:layout>
        <c:manualLayout>
          <c:xMode val="edge"/>
          <c:yMode val="edge"/>
          <c:x val="0.85671338664570207"/>
          <c:y val="0.25868332711408959"/>
          <c:w val="0.10361942666683045"/>
          <c:h val="5.4548745371493124E-2"/>
        </c:manualLayout>
      </c:layout>
      <c:overlay val="0"/>
    </c:legend>
    <c:plotVisOnly val="1"/>
    <c:dispBlanksAs val="gap"/>
    <c:showDLblsOverMax val="0"/>
  </c:chart>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Horizontal</a:t>
            </a:r>
            <a:r>
              <a:rPr lang="en-US" sz="1400" baseline="0"/>
              <a:t> s</a:t>
            </a:r>
            <a:r>
              <a:rPr lang="en-US" sz="1400"/>
              <a:t>pectral acceleration [m/s2] </a:t>
            </a:r>
          </a:p>
        </c:rich>
      </c:tx>
      <c:layout/>
      <c:overlay val="0"/>
    </c:title>
    <c:autoTitleDeleted val="0"/>
    <c:plotArea>
      <c:layout>
        <c:manualLayout>
          <c:layoutTarget val="inner"/>
          <c:xMode val="edge"/>
          <c:yMode val="edge"/>
          <c:x val="9.8015322187690657E-2"/>
          <c:y val="0.11219460286823128"/>
          <c:w val="0.86671678520684137"/>
          <c:h val="0.7482678950920072"/>
        </c:manualLayout>
      </c:layout>
      <c:scatterChart>
        <c:scatterStyle val="lineMarker"/>
        <c:varyColors val="0"/>
        <c:ser>
          <c:idx val="0"/>
          <c:order val="0"/>
          <c:tx>
            <c:strRef>
              <c:f>'B13-SL2'!$C$6</c:f>
              <c:strCache>
                <c:ptCount val="1"/>
                <c:pt idx="0">
                  <c:v>1</c:v>
                </c:pt>
              </c:strCache>
            </c:strRef>
          </c:tx>
          <c:xVal>
            <c:numRef>
              <c:f>'B13-SL2'!$B$7:$B$25</c:f>
              <c:numCache>
                <c:formatCode>0.000</c:formatCode>
                <c:ptCount val="19"/>
                <c:pt idx="0">
                  <c:v>0</c:v>
                </c:pt>
                <c:pt idx="1">
                  <c:v>5.8399999999999994E-2</c:v>
                </c:pt>
                <c:pt idx="2">
                  <c:v>0.11679999999999999</c:v>
                </c:pt>
                <c:pt idx="3">
                  <c:v>0.17519999999999997</c:v>
                </c:pt>
                <c:pt idx="4">
                  <c:v>0.23359999999999997</c:v>
                </c:pt>
                <c:pt idx="5">
                  <c:v>0.29199999999999998</c:v>
                </c:pt>
                <c:pt idx="6">
                  <c:v>0.35039999999999993</c:v>
                </c:pt>
                <c:pt idx="7">
                  <c:v>0.4088</c:v>
                </c:pt>
                <c:pt idx="8">
                  <c:v>0.46719999999999995</c:v>
                </c:pt>
                <c:pt idx="9">
                  <c:v>0.52559999999999996</c:v>
                </c:pt>
                <c:pt idx="10">
                  <c:v>0.58399999999999996</c:v>
                </c:pt>
                <c:pt idx="11">
                  <c:v>3.9939999999999998</c:v>
                </c:pt>
                <c:pt idx="12">
                  <c:v>7.4039999999999999</c:v>
                </c:pt>
                <c:pt idx="13">
                  <c:v>9.2632000000000012</c:v>
                </c:pt>
                <c:pt idx="14">
                  <c:v>11.122399999999999</c:v>
                </c:pt>
                <c:pt idx="15">
                  <c:v>12.981599999999997</c:v>
                </c:pt>
                <c:pt idx="16">
                  <c:v>14.840799999999998</c:v>
                </c:pt>
                <c:pt idx="17">
                  <c:v>16.7</c:v>
                </c:pt>
                <c:pt idx="18">
                  <c:v>33.4</c:v>
                </c:pt>
              </c:numCache>
            </c:numRef>
          </c:xVal>
          <c:yVal>
            <c:numRef>
              <c:f>'B13-SL2'!$C$7:$C$25</c:f>
            </c:numRef>
          </c:yVal>
          <c:smooth val="0"/>
        </c:ser>
        <c:ser>
          <c:idx val="1"/>
          <c:order val="1"/>
          <c:tx>
            <c:strRef>
              <c:f>'B13-SL1'!$D$5</c:f>
              <c:strCache>
                <c:ptCount val="1"/>
                <c:pt idx="0">
                  <c:v>5.0%</c:v>
                </c:pt>
              </c:strCache>
            </c:strRef>
          </c:tx>
          <c:marker>
            <c:symbol val="none"/>
          </c:marker>
          <c:xVal>
            <c:numRef>
              <c:f>'B13-SL1'!$B$7:$B$25</c:f>
              <c:numCache>
                <c:formatCode>0.000</c:formatCode>
                <c:ptCount val="19"/>
                <c:pt idx="0">
                  <c:v>0</c:v>
                </c:pt>
                <c:pt idx="1">
                  <c:v>5.8399999999999994E-2</c:v>
                </c:pt>
                <c:pt idx="2">
                  <c:v>0.11679999999999999</c:v>
                </c:pt>
                <c:pt idx="3">
                  <c:v>0.17519999999999997</c:v>
                </c:pt>
                <c:pt idx="4">
                  <c:v>0.23359999999999997</c:v>
                </c:pt>
                <c:pt idx="5">
                  <c:v>0.29199999999999998</c:v>
                </c:pt>
                <c:pt idx="6">
                  <c:v>0.35039999999999993</c:v>
                </c:pt>
                <c:pt idx="7">
                  <c:v>0.4088</c:v>
                </c:pt>
                <c:pt idx="8">
                  <c:v>0.46719999999999995</c:v>
                </c:pt>
                <c:pt idx="9">
                  <c:v>0.52559999999999996</c:v>
                </c:pt>
                <c:pt idx="10">
                  <c:v>0.58399999999999996</c:v>
                </c:pt>
                <c:pt idx="11">
                  <c:v>3.9939999999999998</c:v>
                </c:pt>
                <c:pt idx="12">
                  <c:v>7.4039999999999999</c:v>
                </c:pt>
                <c:pt idx="13">
                  <c:v>9.2632000000000012</c:v>
                </c:pt>
                <c:pt idx="14">
                  <c:v>11.122399999999999</c:v>
                </c:pt>
                <c:pt idx="15">
                  <c:v>12.981599999999997</c:v>
                </c:pt>
                <c:pt idx="16">
                  <c:v>14.840799999999998</c:v>
                </c:pt>
                <c:pt idx="17">
                  <c:v>16.7</c:v>
                </c:pt>
                <c:pt idx="18">
                  <c:v>33.4</c:v>
                </c:pt>
              </c:numCache>
            </c:numRef>
          </c:xVal>
          <c:yVal>
            <c:numRef>
              <c:f>'B13-SL1'!$D$7:$D$25</c:f>
              <c:numCache>
                <c:formatCode>0.000000</c:formatCode>
                <c:ptCount val="19"/>
                <c:pt idx="0">
                  <c:v>0</c:v>
                </c:pt>
                <c:pt idx="1">
                  <c:v>7.6823363642880477E-2</c:v>
                </c:pt>
                <c:pt idx="2">
                  <c:v>0.30729345457152191</c:v>
                </c:pt>
                <c:pt idx="3">
                  <c:v>0.69141027278592437</c:v>
                </c:pt>
                <c:pt idx="4">
                  <c:v>1.2291738182860876</c:v>
                </c:pt>
                <c:pt idx="5">
                  <c:v>1.9205840910720122</c:v>
                </c:pt>
                <c:pt idx="6">
                  <c:v>2.7656410911436975</c:v>
                </c:pt>
                <c:pt idx="7">
                  <c:v>3.764344818501145</c:v>
                </c:pt>
                <c:pt idx="8">
                  <c:v>4.9166952731443505</c:v>
                </c:pt>
                <c:pt idx="9">
                  <c:v>6.2226924550733207</c:v>
                </c:pt>
                <c:pt idx="10">
                  <c:v>7.6823363642880489</c:v>
                </c:pt>
                <c:pt idx="11">
                  <c:v>7.6823363642880489</c:v>
                </c:pt>
                <c:pt idx="12">
                  <c:v>7.6823363642880489</c:v>
                </c:pt>
                <c:pt idx="13">
                  <c:v>5.9678811785615773</c:v>
                </c:pt>
                <c:pt idx="14">
                  <c:v>4.5680919075471316</c:v>
                </c:pt>
                <c:pt idx="15">
                  <c:v>3.3851809467073983</c:v>
                </c:pt>
                <c:pt idx="16">
                  <c:v>2.3608724349150254</c:v>
                </c:pt>
                <c:pt idx="17">
                  <c:v>1.457620839761236</c:v>
                </c:pt>
                <c:pt idx="18">
                  <c:v>1.457620839761236</c:v>
                </c:pt>
              </c:numCache>
            </c:numRef>
          </c:yVal>
          <c:smooth val="0"/>
        </c:ser>
        <c:dLbls>
          <c:showLegendKey val="0"/>
          <c:showVal val="0"/>
          <c:showCatName val="0"/>
          <c:showSerName val="0"/>
          <c:showPercent val="0"/>
          <c:showBubbleSize val="0"/>
        </c:dLbls>
        <c:axId val="96078464"/>
        <c:axId val="96117504"/>
      </c:scatterChart>
      <c:valAx>
        <c:axId val="96078464"/>
        <c:scaling>
          <c:orientation val="minMax"/>
          <c:max val="35"/>
        </c:scaling>
        <c:delete val="0"/>
        <c:axPos val="b"/>
        <c:title>
          <c:tx>
            <c:rich>
              <a:bodyPr/>
              <a:lstStyle/>
              <a:p>
                <a:pPr>
                  <a:defRPr/>
                </a:pPr>
                <a:r>
                  <a:rPr lang="en-IE"/>
                  <a:t>Frequency [Hz]</a:t>
                </a:r>
              </a:p>
            </c:rich>
          </c:tx>
          <c:layout/>
          <c:overlay val="0"/>
        </c:title>
        <c:numFmt formatCode="0" sourceLinked="0"/>
        <c:majorTickMark val="out"/>
        <c:minorTickMark val="none"/>
        <c:tickLblPos val="nextTo"/>
        <c:crossAx val="96117504"/>
        <c:crosses val="autoZero"/>
        <c:crossBetween val="midCat"/>
      </c:valAx>
      <c:valAx>
        <c:axId val="96117504"/>
        <c:scaling>
          <c:orientation val="minMax"/>
        </c:scaling>
        <c:delete val="0"/>
        <c:axPos val="l"/>
        <c:majorGridlines/>
        <c:title>
          <c:tx>
            <c:rich>
              <a:bodyPr rot="-5400000" vert="horz"/>
              <a:lstStyle/>
              <a:p>
                <a:pPr>
                  <a:defRPr/>
                </a:pPr>
                <a:r>
                  <a:rPr lang="en-IE"/>
                  <a:t>Spectral Acceleration [m/s2]</a:t>
                </a:r>
              </a:p>
            </c:rich>
          </c:tx>
          <c:layout/>
          <c:overlay val="0"/>
        </c:title>
        <c:numFmt formatCode="0" sourceLinked="0"/>
        <c:majorTickMark val="out"/>
        <c:minorTickMark val="none"/>
        <c:tickLblPos val="nextTo"/>
        <c:crossAx val="96078464"/>
        <c:crosses val="autoZero"/>
        <c:crossBetween val="midCat"/>
      </c:valAx>
    </c:plotArea>
    <c:legend>
      <c:legendPos val="r"/>
      <c:layout>
        <c:manualLayout>
          <c:xMode val="edge"/>
          <c:yMode val="edge"/>
          <c:x val="0.85255322023904578"/>
          <c:y val="0.24360037443726926"/>
          <c:w val="0.10361942666683045"/>
          <c:h val="5.4548745371493124E-2"/>
        </c:manualLayout>
      </c:layout>
      <c:overlay val="0"/>
    </c:legend>
    <c:plotVisOnly val="1"/>
    <c:dispBlanksAs val="gap"/>
    <c:showDLblsOverMax val="0"/>
  </c:chart>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IE"/>
              <a:t>SL-2</a:t>
            </a:r>
            <a:r>
              <a:rPr lang="en-IE" baseline="0"/>
              <a:t> Spectra</a:t>
            </a:r>
            <a:endParaRPr lang="en-IE"/>
          </a:p>
        </c:rich>
      </c:tx>
      <c:overlay val="0"/>
    </c:title>
    <c:autoTitleDeleted val="0"/>
    <c:plotArea>
      <c:layout>
        <c:manualLayout>
          <c:layoutTarget val="inner"/>
          <c:xMode val="edge"/>
          <c:yMode val="edge"/>
          <c:x val="7.1012734519296197E-2"/>
          <c:y val="0.1174876774284663"/>
          <c:w val="0.89949036000129601"/>
          <c:h val="0.74933913056906876"/>
        </c:manualLayout>
      </c:layout>
      <c:scatterChart>
        <c:scatterStyle val="lineMarker"/>
        <c:varyColors val="0"/>
        <c:ser>
          <c:idx val="0"/>
          <c:order val="0"/>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Spectra'!$C$7:$C$22</c:f>
            </c:numRef>
          </c:yVal>
          <c:smooth val="0"/>
        </c:ser>
        <c:ser>
          <c:idx val="1"/>
          <c:order val="1"/>
          <c:tx>
            <c:strRef>
              <c:f>'SL2 Spectra'!$D$6</c:f>
              <c:strCache>
                <c:ptCount val="1"/>
                <c:pt idx="0">
                  <c:v>2%</c:v>
                </c:pt>
              </c:strCache>
            </c:strRef>
          </c:tx>
          <c:spPr>
            <a:ln w="15875"/>
          </c:spPr>
          <c:marker>
            <c:symbol val="none"/>
          </c:marker>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Spectra'!$D$7:$D$22</c:f>
              <c:numCache>
                <c:formatCode>0.0000</c:formatCode>
                <c:ptCount val="16"/>
                <c:pt idx="0">
                  <c:v>2.3E-3</c:v>
                </c:pt>
                <c:pt idx="1">
                  <c:v>3.2099999999999997E-2</c:v>
                </c:pt>
                <c:pt idx="2">
                  <c:v>7.4300000000000005E-2</c:v>
                </c:pt>
                <c:pt idx="3">
                  <c:v>0.25169999999999998</c:v>
                </c:pt>
                <c:pt idx="4">
                  <c:v>0.34549999999999997</c:v>
                </c:pt>
                <c:pt idx="5">
                  <c:v>0.46310000000000001</c:v>
                </c:pt>
                <c:pt idx="6">
                  <c:v>0.62590000000000001</c:v>
                </c:pt>
                <c:pt idx="7">
                  <c:v>0.76690000000000003</c:v>
                </c:pt>
                <c:pt idx="8">
                  <c:v>0.98560000000000003</c:v>
                </c:pt>
                <c:pt idx="9">
                  <c:v>0.97540000000000004</c:v>
                </c:pt>
                <c:pt idx="10">
                  <c:v>0.80320000000000003</c:v>
                </c:pt>
                <c:pt idx="11">
                  <c:v>0.61480000000000001</c:v>
                </c:pt>
                <c:pt idx="12">
                  <c:v>0.438</c:v>
                </c:pt>
                <c:pt idx="13">
                  <c:v>0.31979999999999997</c:v>
                </c:pt>
                <c:pt idx="14">
                  <c:v>0.315</c:v>
                </c:pt>
                <c:pt idx="15">
                  <c:v>0.315</c:v>
                </c:pt>
              </c:numCache>
            </c:numRef>
          </c:yVal>
          <c:smooth val="0"/>
        </c:ser>
        <c:ser>
          <c:idx val="2"/>
          <c:order val="2"/>
          <c:tx>
            <c:strRef>
              <c:f>'SL2 Spectra'!$E$6</c:f>
              <c:strCache>
                <c:ptCount val="1"/>
                <c:pt idx="0">
                  <c:v>5%</c:v>
                </c:pt>
              </c:strCache>
            </c:strRef>
          </c:tx>
          <c:spPr>
            <a:ln w="15875"/>
          </c:spPr>
          <c:marker>
            <c:symbol val="none"/>
          </c:marker>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Spectra'!$E$7:$E$22</c:f>
              <c:numCache>
                <c:formatCode>0.0000</c:formatCode>
                <c:ptCount val="16"/>
                <c:pt idx="0">
                  <c:v>2.3E-3</c:v>
                </c:pt>
                <c:pt idx="1">
                  <c:v>2.5999999999999999E-2</c:v>
                </c:pt>
                <c:pt idx="2">
                  <c:v>6.1899999999999997E-2</c:v>
                </c:pt>
                <c:pt idx="3">
                  <c:v>0.1971</c:v>
                </c:pt>
                <c:pt idx="4">
                  <c:v>0.27650000000000002</c:v>
                </c:pt>
                <c:pt idx="5">
                  <c:v>0.37309999999999999</c:v>
                </c:pt>
                <c:pt idx="6">
                  <c:v>0.4829</c:v>
                </c:pt>
                <c:pt idx="7">
                  <c:v>0.5877</c:v>
                </c:pt>
                <c:pt idx="8">
                  <c:v>0.73729999999999996</c:v>
                </c:pt>
                <c:pt idx="9">
                  <c:v>0.73880000000000001</c:v>
                </c:pt>
                <c:pt idx="10">
                  <c:v>0.63029999999999997</c:v>
                </c:pt>
                <c:pt idx="11">
                  <c:v>0.49790000000000001</c:v>
                </c:pt>
                <c:pt idx="12">
                  <c:v>0.39200000000000002</c:v>
                </c:pt>
                <c:pt idx="13">
                  <c:v>0.31809999999999999</c:v>
                </c:pt>
                <c:pt idx="14">
                  <c:v>0.315</c:v>
                </c:pt>
                <c:pt idx="15">
                  <c:v>0.315</c:v>
                </c:pt>
              </c:numCache>
            </c:numRef>
          </c:yVal>
          <c:smooth val="0"/>
        </c:ser>
        <c:ser>
          <c:idx val="3"/>
          <c:order val="3"/>
          <c:tx>
            <c:strRef>
              <c:f>'SL2 Spectra'!$F$6</c:f>
              <c:strCache>
                <c:ptCount val="1"/>
                <c:pt idx="0">
                  <c:v>10%</c:v>
                </c:pt>
              </c:strCache>
            </c:strRef>
          </c:tx>
          <c:spPr>
            <a:ln w="15875"/>
          </c:spPr>
          <c:marker>
            <c:symbol val="none"/>
          </c:marker>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Spectra'!$F$7:$F$22</c:f>
              <c:numCache>
                <c:formatCode>0.0000</c:formatCode>
                <c:ptCount val="16"/>
                <c:pt idx="0">
                  <c:v>2.3E-3</c:v>
                </c:pt>
                <c:pt idx="1">
                  <c:v>2.3599999999999999E-2</c:v>
                </c:pt>
                <c:pt idx="2">
                  <c:v>5.7000000000000002E-2</c:v>
                </c:pt>
                <c:pt idx="3">
                  <c:v>0.17680000000000001</c:v>
                </c:pt>
                <c:pt idx="4">
                  <c:v>0.25019999999999998</c:v>
                </c:pt>
                <c:pt idx="5">
                  <c:v>0.33350000000000002</c:v>
                </c:pt>
                <c:pt idx="6">
                  <c:v>0.43459999999999999</c:v>
                </c:pt>
                <c:pt idx="7">
                  <c:v>0.52539999999999998</c:v>
                </c:pt>
                <c:pt idx="8">
                  <c:v>0.64500000000000002</c:v>
                </c:pt>
                <c:pt idx="9">
                  <c:v>0.65759999999999996</c:v>
                </c:pt>
                <c:pt idx="10">
                  <c:v>0.57199999999999995</c:v>
                </c:pt>
                <c:pt idx="11">
                  <c:v>0.46410000000000001</c:v>
                </c:pt>
                <c:pt idx="12">
                  <c:v>0.3785</c:v>
                </c:pt>
                <c:pt idx="13">
                  <c:v>0.31719999999999998</c:v>
                </c:pt>
                <c:pt idx="14">
                  <c:v>0.315</c:v>
                </c:pt>
                <c:pt idx="15">
                  <c:v>0.315</c:v>
                </c:pt>
              </c:numCache>
            </c:numRef>
          </c:yVal>
          <c:smooth val="0"/>
        </c:ser>
        <c:ser>
          <c:idx val="4"/>
          <c:order val="4"/>
          <c:tx>
            <c:strRef>
              <c:f>'SL2 Spectra'!$G$6</c:f>
              <c:strCache>
                <c:ptCount val="1"/>
                <c:pt idx="0">
                  <c:v>20%</c:v>
                </c:pt>
              </c:strCache>
            </c:strRef>
          </c:tx>
          <c:spPr>
            <a:ln w="15875"/>
          </c:spPr>
          <c:marker>
            <c:symbol val="none"/>
          </c:marker>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Spectra'!$G$7:$G$22</c:f>
              <c:numCache>
                <c:formatCode>0.0000</c:formatCode>
                <c:ptCount val="16"/>
                <c:pt idx="0">
                  <c:v>2.3E-3</c:v>
                </c:pt>
                <c:pt idx="1">
                  <c:v>2.1100000000000001E-2</c:v>
                </c:pt>
                <c:pt idx="2">
                  <c:v>5.1499999999999997E-2</c:v>
                </c:pt>
                <c:pt idx="3">
                  <c:v>0.15579999999999999</c:v>
                </c:pt>
                <c:pt idx="4">
                  <c:v>0.22090000000000001</c:v>
                </c:pt>
                <c:pt idx="5">
                  <c:v>0.29120000000000001</c:v>
                </c:pt>
                <c:pt idx="6">
                  <c:v>0.38080000000000003</c:v>
                </c:pt>
                <c:pt idx="7">
                  <c:v>0.45900000000000002</c:v>
                </c:pt>
                <c:pt idx="8">
                  <c:v>0.56040000000000001</c:v>
                </c:pt>
                <c:pt idx="9">
                  <c:v>0.5726</c:v>
                </c:pt>
                <c:pt idx="10">
                  <c:v>0.5161</c:v>
                </c:pt>
                <c:pt idx="11">
                  <c:v>0.43090000000000001</c:v>
                </c:pt>
                <c:pt idx="12">
                  <c:v>0.3644</c:v>
                </c:pt>
                <c:pt idx="13">
                  <c:v>0.31609999999999999</c:v>
                </c:pt>
                <c:pt idx="14">
                  <c:v>0.315</c:v>
                </c:pt>
                <c:pt idx="15">
                  <c:v>0.315</c:v>
                </c:pt>
              </c:numCache>
            </c:numRef>
          </c:yVal>
          <c:smooth val="0"/>
        </c:ser>
        <c:ser>
          <c:idx val="5"/>
          <c:order val="5"/>
          <c:tx>
            <c:strRef>
              <c:f>'SL2 Spectra'!$H$6</c:f>
              <c:strCache>
                <c:ptCount val="1"/>
                <c:pt idx="0">
                  <c:v>40%</c:v>
                </c:pt>
              </c:strCache>
            </c:strRef>
          </c:tx>
          <c:spPr>
            <a:ln w="15875"/>
          </c:spPr>
          <c:marker>
            <c:symbol val="none"/>
          </c:marker>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Spectra'!$H$7:$H$22</c:f>
              <c:numCache>
                <c:formatCode>0.0000</c:formatCode>
                <c:ptCount val="16"/>
                <c:pt idx="0">
                  <c:v>2.3E-3</c:v>
                </c:pt>
                <c:pt idx="1">
                  <c:v>1.6299999999999999E-2</c:v>
                </c:pt>
                <c:pt idx="2">
                  <c:v>3.9800000000000002E-2</c:v>
                </c:pt>
                <c:pt idx="3">
                  <c:v>0.11799999999999999</c:v>
                </c:pt>
                <c:pt idx="4">
                  <c:v>0.16320000000000001</c:v>
                </c:pt>
                <c:pt idx="5">
                  <c:v>0.21640000000000001</c:v>
                </c:pt>
                <c:pt idx="6">
                  <c:v>0.28139999999999998</c:v>
                </c:pt>
                <c:pt idx="7">
                  <c:v>0.3422</c:v>
                </c:pt>
                <c:pt idx="8">
                  <c:v>0.4083</c:v>
                </c:pt>
                <c:pt idx="9">
                  <c:v>0.43480000000000002</c:v>
                </c:pt>
                <c:pt idx="10">
                  <c:v>0.41570000000000001</c:v>
                </c:pt>
                <c:pt idx="11">
                  <c:v>0.37559999999999999</c:v>
                </c:pt>
                <c:pt idx="12">
                  <c:v>0.33860000000000001</c:v>
                </c:pt>
                <c:pt idx="13">
                  <c:v>0.315</c:v>
                </c:pt>
                <c:pt idx="14">
                  <c:v>0.315</c:v>
                </c:pt>
                <c:pt idx="15">
                  <c:v>0.315</c:v>
                </c:pt>
              </c:numCache>
            </c:numRef>
          </c:yVal>
          <c:smooth val="0"/>
        </c:ser>
        <c:ser>
          <c:idx val="6"/>
          <c:order val="6"/>
          <c:tx>
            <c:strRef>
              <c:f>'SL2 Spectra'!$J$6</c:f>
              <c:strCache>
                <c:ptCount val="1"/>
                <c:pt idx="0">
                  <c:v>7.0%</c:v>
                </c:pt>
              </c:strCache>
            </c:strRef>
          </c:tx>
          <c:spPr>
            <a:ln w="44450">
              <a:solidFill>
                <a:srgbClr val="C00000"/>
              </a:solidFill>
            </a:ln>
          </c:spPr>
          <c:marker>
            <c:symbol val="none"/>
          </c:marker>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Spectra'!$J$7:$J$22</c:f>
              <c:numCache>
                <c:formatCode>General</c:formatCode>
                <c:ptCount val="16"/>
                <c:pt idx="0">
                  <c:v>2.3E-3</c:v>
                </c:pt>
                <c:pt idx="1">
                  <c:v>2.504E-2</c:v>
                </c:pt>
                <c:pt idx="2">
                  <c:v>5.9940000000000007E-2</c:v>
                </c:pt>
                <c:pt idx="3">
                  <c:v>0.18898000000000001</c:v>
                </c:pt>
                <c:pt idx="4">
                  <c:v>0.26597999999999999</c:v>
                </c:pt>
                <c:pt idx="5">
                  <c:v>0.35726000000000002</c:v>
                </c:pt>
                <c:pt idx="6">
                  <c:v>0.46357999999999999</c:v>
                </c:pt>
                <c:pt idx="7">
                  <c:v>0.56278000000000006</c:v>
                </c:pt>
                <c:pt idx="8">
                  <c:v>0.70038</c:v>
                </c:pt>
                <c:pt idx="9">
                  <c:v>0.70632000000000006</c:v>
                </c:pt>
                <c:pt idx="10">
                  <c:v>0.60697999999999996</c:v>
                </c:pt>
                <c:pt idx="11">
                  <c:v>0.48438000000000003</c:v>
                </c:pt>
                <c:pt idx="12">
                  <c:v>0.38660000000000005</c:v>
                </c:pt>
                <c:pt idx="13">
                  <c:v>0.31774000000000002</c:v>
                </c:pt>
                <c:pt idx="14">
                  <c:v>0.315</c:v>
                </c:pt>
                <c:pt idx="15">
                  <c:v>0.315</c:v>
                </c:pt>
              </c:numCache>
            </c:numRef>
          </c:yVal>
          <c:smooth val="0"/>
        </c:ser>
        <c:dLbls>
          <c:showLegendKey val="0"/>
          <c:showVal val="0"/>
          <c:showCatName val="0"/>
          <c:showSerName val="0"/>
          <c:showPercent val="0"/>
          <c:showBubbleSize val="0"/>
        </c:dLbls>
        <c:axId val="98691712"/>
        <c:axId val="96228096"/>
      </c:scatterChart>
      <c:valAx>
        <c:axId val="98691712"/>
        <c:scaling>
          <c:orientation val="minMax"/>
          <c:max val="50"/>
        </c:scaling>
        <c:delete val="0"/>
        <c:axPos val="b"/>
        <c:title>
          <c:tx>
            <c:rich>
              <a:bodyPr/>
              <a:lstStyle/>
              <a:p>
                <a:pPr>
                  <a:defRPr/>
                </a:pPr>
                <a:r>
                  <a:rPr lang="en-IE"/>
                  <a:t>Frequency [Hz]</a:t>
                </a:r>
              </a:p>
            </c:rich>
          </c:tx>
          <c:overlay val="0"/>
        </c:title>
        <c:numFmt formatCode="0" sourceLinked="0"/>
        <c:majorTickMark val="out"/>
        <c:minorTickMark val="none"/>
        <c:tickLblPos val="nextTo"/>
        <c:crossAx val="96228096"/>
        <c:crosses val="autoZero"/>
        <c:crossBetween val="midCat"/>
      </c:valAx>
      <c:valAx>
        <c:axId val="96228096"/>
        <c:scaling>
          <c:orientation val="minMax"/>
        </c:scaling>
        <c:delete val="0"/>
        <c:axPos val="l"/>
        <c:majorGridlines/>
        <c:title>
          <c:tx>
            <c:rich>
              <a:bodyPr rot="-5400000" vert="horz"/>
              <a:lstStyle/>
              <a:p>
                <a:pPr>
                  <a:defRPr/>
                </a:pPr>
                <a:r>
                  <a:rPr lang="en-IE"/>
                  <a:t>Pseudoacceleration [g]</a:t>
                </a:r>
              </a:p>
            </c:rich>
          </c:tx>
          <c:overlay val="0"/>
        </c:title>
        <c:numFmt formatCode="0.0" sourceLinked="0"/>
        <c:majorTickMark val="out"/>
        <c:minorTickMark val="none"/>
        <c:tickLblPos val="nextTo"/>
        <c:crossAx val="98691712"/>
        <c:crosses val="autoZero"/>
        <c:crossBetween val="midCat"/>
      </c:valAx>
    </c:plotArea>
    <c:legend>
      <c:legendPos val="r"/>
      <c:layout>
        <c:manualLayout>
          <c:xMode val="edge"/>
          <c:yMode val="edge"/>
          <c:x val="0.877686918764784"/>
          <c:y val="0.14013844321006319"/>
          <c:w val="8.2000064806713971E-2"/>
          <c:h val="0.3432107357127539"/>
        </c:manualLayout>
      </c:layout>
      <c:overlay val="0"/>
      <c:spPr>
        <a:solidFill>
          <a:schemeClr val="bg1"/>
        </a:solidFill>
      </c:sp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Spectra Acceleration [m/s2] vs Frequency [Hz]</a:t>
            </a:r>
          </a:p>
        </c:rich>
      </c:tx>
      <c:overlay val="0"/>
    </c:title>
    <c:autoTitleDeleted val="0"/>
    <c:plotArea>
      <c:layout/>
      <c:scatterChart>
        <c:scatterStyle val="lineMarker"/>
        <c:varyColors val="0"/>
        <c:ser>
          <c:idx val="0"/>
          <c:order val="0"/>
          <c:tx>
            <c:strRef>
              <c:f>'EC8 Spectra'!$D$4</c:f>
              <c:strCache>
                <c:ptCount val="1"/>
                <c:pt idx="0">
                  <c:v>Spectra Acceleration [m/s2]</c:v>
                </c:pt>
              </c:strCache>
            </c:strRef>
          </c:tx>
          <c:marker>
            <c:symbol val="none"/>
          </c:marker>
          <c:xVal>
            <c:numRef>
              <c:f>'EC8 Spectra'!$B$5:$B$22</c:f>
              <c:numCache>
                <c:formatCode>0.000</c:formatCode>
                <c:ptCount val="18"/>
                <c:pt idx="0">
                  <c:v>0</c:v>
                </c:pt>
                <c:pt idx="1">
                  <c:v>0.1</c:v>
                </c:pt>
                <c:pt idx="2">
                  <c:v>0.2</c:v>
                </c:pt>
                <c:pt idx="3">
                  <c:v>0.3</c:v>
                </c:pt>
                <c:pt idx="4">
                  <c:v>0.4</c:v>
                </c:pt>
                <c:pt idx="5">
                  <c:v>1.55</c:v>
                </c:pt>
                <c:pt idx="6">
                  <c:v>2.7</c:v>
                </c:pt>
                <c:pt idx="7">
                  <c:v>3.85</c:v>
                </c:pt>
                <c:pt idx="8">
                  <c:v>5</c:v>
                </c:pt>
                <c:pt idx="9">
                  <c:v>12.083333333333334</c:v>
                </c:pt>
                <c:pt idx="10">
                  <c:v>19.166666666666668</c:v>
                </c:pt>
                <c:pt idx="11">
                  <c:v>26.25</c:v>
                </c:pt>
                <c:pt idx="12">
                  <c:v>33.333333333333336</c:v>
                </c:pt>
                <c:pt idx="13">
                  <c:v>37.5</c:v>
                </c:pt>
                <c:pt idx="14">
                  <c:v>41.666666666666671</c:v>
                </c:pt>
                <c:pt idx="15">
                  <c:v>45.833333333333336</c:v>
                </c:pt>
                <c:pt idx="16">
                  <c:v>50</c:v>
                </c:pt>
                <c:pt idx="17">
                  <c:v>100</c:v>
                </c:pt>
              </c:numCache>
            </c:numRef>
          </c:xVal>
          <c:yVal>
            <c:numRef>
              <c:f>'EC8 Spectra'!$D$5:$D$22</c:f>
              <c:numCache>
                <c:formatCode>0.0000</c:formatCode>
                <c:ptCount val="18"/>
                <c:pt idx="0">
                  <c:v>0</c:v>
                </c:pt>
                <c:pt idx="1">
                  <c:v>2.5298221281347046E-2</c:v>
                </c:pt>
                <c:pt idx="2">
                  <c:v>0.10119288512538818</c:v>
                </c:pt>
                <c:pt idx="3">
                  <c:v>0.22768399153212335</c:v>
                </c:pt>
                <c:pt idx="4">
                  <c:v>0.40477154050155273</c:v>
                </c:pt>
                <c:pt idx="5">
                  <c:v>1.5684897194435163</c:v>
                </c:pt>
                <c:pt idx="6">
                  <c:v>2.7322078983854805</c:v>
                </c:pt>
                <c:pt idx="7">
                  <c:v>3.8959260773274442</c:v>
                </c:pt>
                <c:pt idx="8">
                  <c:v>5.0596442562694071</c:v>
                </c:pt>
                <c:pt idx="9">
                  <c:v>5.0596442562694071</c:v>
                </c:pt>
                <c:pt idx="10">
                  <c:v>5.0596442562694071</c:v>
                </c:pt>
                <c:pt idx="11">
                  <c:v>5.0596442562694071</c:v>
                </c:pt>
                <c:pt idx="12">
                  <c:v>5.0596442562694071</c:v>
                </c:pt>
                <c:pt idx="13">
                  <c:v>4.7107948944616949</c:v>
                </c:pt>
                <c:pt idx="14">
                  <c:v>4.4317154050155247</c:v>
                </c:pt>
                <c:pt idx="15">
                  <c:v>4.2033776409232049</c:v>
                </c:pt>
                <c:pt idx="16">
                  <c:v>4.0130961708462705</c:v>
                </c:pt>
                <c:pt idx="17">
                  <c:v>2.9665480854231352</c:v>
                </c:pt>
              </c:numCache>
            </c:numRef>
          </c:yVal>
          <c:smooth val="0"/>
        </c:ser>
        <c:dLbls>
          <c:showLegendKey val="0"/>
          <c:showVal val="0"/>
          <c:showCatName val="0"/>
          <c:showSerName val="0"/>
          <c:showPercent val="0"/>
          <c:showBubbleSize val="0"/>
        </c:dLbls>
        <c:axId val="99816960"/>
        <c:axId val="99818880"/>
      </c:scatterChart>
      <c:valAx>
        <c:axId val="99816960"/>
        <c:scaling>
          <c:orientation val="minMax"/>
          <c:max val="100"/>
        </c:scaling>
        <c:delete val="0"/>
        <c:axPos val="b"/>
        <c:title>
          <c:tx>
            <c:rich>
              <a:bodyPr/>
              <a:lstStyle/>
              <a:p>
                <a:pPr>
                  <a:defRPr/>
                </a:pPr>
                <a:r>
                  <a:rPr lang="en-IE"/>
                  <a:t>Frequency</a:t>
                </a:r>
                <a:r>
                  <a:rPr lang="en-IE" baseline="0"/>
                  <a:t> [Hz]</a:t>
                </a:r>
                <a:endParaRPr lang="en-IE"/>
              </a:p>
            </c:rich>
          </c:tx>
          <c:overlay val="0"/>
        </c:title>
        <c:numFmt formatCode="0" sourceLinked="0"/>
        <c:majorTickMark val="out"/>
        <c:minorTickMark val="none"/>
        <c:tickLblPos val="nextTo"/>
        <c:crossAx val="99818880"/>
        <c:crosses val="autoZero"/>
        <c:crossBetween val="midCat"/>
      </c:valAx>
      <c:valAx>
        <c:axId val="99818880"/>
        <c:scaling>
          <c:orientation val="minMax"/>
        </c:scaling>
        <c:delete val="0"/>
        <c:axPos val="l"/>
        <c:majorGridlines/>
        <c:title>
          <c:tx>
            <c:rich>
              <a:bodyPr rot="-5400000" vert="horz"/>
              <a:lstStyle/>
              <a:p>
                <a:pPr>
                  <a:defRPr/>
                </a:pPr>
                <a:r>
                  <a:rPr lang="en-IE"/>
                  <a:t>Acceleration [m/s2]</a:t>
                </a:r>
              </a:p>
            </c:rich>
          </c:tx>
          <c:overlay val="0"/>
        </c:title>
        <c:numFmt formatCode="0" sourceLinked="0"/>
        <c:majorTickMark val="out"/>
        <c:minorTickMark val="none"/>
        <c:tickLblPos val="nextTo"/>
        <c:crossAx val="99816960"/>
        <c:crosses val="autoZero"/>
        <c:crossBetween val="midCat"/>
      </c:valAx>
    </c:plotArea>
    <c:plotVisOnly val="1"/>
    <c:dispBlanksAs val="gap"/>
    <c:showDLblsOverMax val="0"/>
  </c:chart>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400"/>
              <a:t>Spectra Acceleration [m/s2] vs Period [s]</a:t>
            </a:r>
          </a:p>
        </c:rich>
      </c:tx>
      <c:layout>
        <c:manualLayout>
          <c:xMode val="edge"/>
          <c:yMode val="edge"/>
          <c:x val="0.16603477690288715"/>
          <c:y val="3.7037037037037035E-2"/>
        </c:manualLayout>
      </c:layout>
      <c:overlay val="0"/>
    </c:title>
    <c:autoTitleDeleted val="0"/>
    <c:plotArea>
      <c:layout/>
      <c:scatterChart>
        <c:scatterStyle val="lineMarker"/>
        <c:varyColors val="0"/>
        <c:ser>
          <c:idx val="0"/>
          <c:order val="0"/>
          <c:tx>
            <c:strRef>
              <c:f>'EC8 Spectra'!$D$4</c:f>
              <c:strCache>
                <c:ptCount val="1"/>
                <c:pt idx="0">
                  <c:v>Spectra Acceleration [m/s2]</c:v>
                </c:pt>
              </c:strCache>
            </c:strRef>
          </c:tx>
          <c:marker>
            <c:symbol val="none"/>
          </c:marker>
          <c:xVal>
            <c:numRef>
              <c:f>'EC8 Spectra'!$E$5:$E$22</c:f>
              <c:numCache>
                <c:formatCode>0.0000</c:formatCode>
                <c:ptCount val="18"/>
                <c:pt idx="0">
                  <c:v>1000</c:v>
                </c:pt>
                <c:pt idx="1">
                  <c:v>10</c:v>
                </c:pt>
                <c:pt idx="2">
                  <c:v>5</c:v>
                </c:pt>
                <c:pt idx="3">
                  <c:v>3.3333333333333335</c:v>
                </c:pt>
                <c:pt idx="4">
                  <c:v>2.5</c:v>
                </c:pt>
                <c:pt idx="5">
                  <c:v>0.64516129032258063</c:v>
                </c:pt>
                <c:pt idx="6">
                  <c:v>0.37037037037037035</c:v>
                </c:pt>
                <c:pt idx="7">
                  <c:v>0.25974025974025972</c:v>
                </c:pt>
                <c:pt idx="8">
                  <c:v>0.2</c:v>
                </c:pt>
                <c:pt idx="9">
                  <c:v>8.2758620689655171E-2</c:v>
                </c:pt>
                <c:pt idx="10">
                  <c:v>5.2173913043478258E-2</c:v>
                </c:pt>
                <c:pt idx="11">
                  <c:v>3.8095238095238099E-2</c:v>
                </c:pt>
                <c:pt idx="12">
                  <c:v>0.03</c:v>
                </c:pt>
                <c:pt idx="13">
                  <c:v>2.6666666666666668E-2</c:v>
                </c:pt>
                <c:pt idx="14">
                  <c:v>2.3999999999999997E-2</c:v>
                </c:pt>
                <c:pt idx="15">
                  <c:v>2.1818181818181816E-2</c:v>
                </c:pt>
                <c:pt idx="16">
                  <c:v>0.02</c:v>
                </c:pt>
                <c:pt idx="17">
                  <c:v>0.01</c:v>
                </c:pt>
              </c:numCache>
            </c:numRef>
          </c:xVal>
          <c:yVal>
            <c:numRef>
              <c:f>'EC8 Spectra'!$D$5:$D$22</c:f>
              <c:numCache>
                <c:formatCode>0.0000</c:formatCode>
                <c:ptCount val="18"/>
                <c:pt idx="0">
                  <c:v>0</c:v>
                </c:pt>
                <c:pt idx="1">
                  <c:v>2.5298221281347046E-2</c:v>
                </c:pt>
                <c:pt idx="2">
                  <c:v>0.10119288512538818</c:v>
                </c:pt>
                <c:pt idx="3">
                  <c:v>0.22768399153212335</c:v>
                </c:pt>
                <c:pt idx="4">
                  <c:v>0.40477154050155273</c:v>
                </c:pt>
                <c:pt idx="5">
                  <c:v>1.5684897194435163</c:v>
                </c:pt>
                <c:pt idx="6">
                  <c:v>2.7322078983854805</c:v>
                </c:pt>
                <c:pt idx="7">
                  <c:v>3.8959260773274442</c:v>
                </c:pt>
                <c:pt idx="8">
                  <c:v>5.0596442562694071</c:v>
                </c:pt>
                <c:pt idx="9">
                  <c:v>5.0596442562694071</c:v>
                </c:pt>
                <c:pt idx="10">
                  <c:v>5.0596442562694071</c:v>
                </c:pt>
                <c:pt idx="11">
                  <c:v>5.0596442562694071</c:v>
                </c:pt>
                <c:pt idx="12">
                  <c:v>5.0596442562694071</c:v>
                </c:pt>
                <c:pt idx="13">
                  <c:v>4.7107948944616949</c:v>
                </c:pt>
                <c:pt idx="14">
                  <c:v>4.4317154050155247</c:v>
                </c:pt>
                <c:pt idx="15">
                  <c:v>4.2033776409232049</c:v>
                </c:pt>
                <c:pt idx="16">
                  <c:v>4.0130961708462705</c:v>
                </c:pt>
                <c:pt idx="17">
                  <c:v>2.9665480854231352</c:v>
                </c:pt>
              </c:numCache>
            </c:numRef>
          </c:yVal>
          <c:smooth val="0"/>
        </c:ser>
        <c:dLbls>
          <c:showLegendKey val="0"/>
          <c:showVal val="0"/>
          <c:showCatName val="0"/>
          <c:showSerName val="0"/>
          <c:showPercent val="0"/>
          <c:showBubbleSize val="0"/>
        </c:dLbls>
        <c:axId val="99843456"/>
        <c:axId val="99866112"/>
      </c:scatterChart>
      <c:valAx>
        <c:axId val="99843456"/>
        <c:scaling>
          <c:orientation val="minMax"/>
          <c:max val="2"/>
        </c:scaling>
        <c:delete val="0"/>
        <c:axPos val="b"/>
        <c:title>
          <c:tx>
            <c:rich>
              <a:bodyPr/>
              <a:lstStyle/>
              <a:p>
                <a:pPr>
                  <a:defRPr/>
                </a:pPr>
                <a:r>
                  <a:rPr lang="en-IE"/>
                  <a:t>Period [s]</a:t>
                </a:r>
              </a:p>
            </c:rich>
          </c:tx>
          <c:overlay val="0"/>
        </c:title>
        <c:numFmt formatCode="0.0" sourceLinked="0"/>
        <c:majorTickMark val="out"/>
        <c:minorTickMark val="none"/>
        <c:tickLblPos val="nextTo"/>
        <c:crossAx val="99866112"/>
        <c:crosses val="autoZero"/>
        <c:crossBetween val="midCat"/>
      </c:valAx>
      <c:valAx>
        <c:axId val="99866112"/>
        <c:scaling>
          <c:orientation val="minMax"/>
        </c:scaling>
        <c:delete val="0"/>
        <c:axPos val="l"/>
        <c:majorGridlines/>
        <c:title>
          <c:tx>
            <c:rich>
              <a:bodyPr rot="-5400000" vert="horz"/>
              <a:lstStyle/>
              <a:p>
                <a:pPr>
                  <a:defRPr/>
                </a:pPr>
                <a:r>
                  <a:rPr lang="en-IE"/>
                  <a:t>Acceleration [m/s2]</a:t>
                </a:r>
              </a:p>
            </c:rich>
          </c:tx>
          <c:overlay val="0"/>
        </c:title>
        <c:numFmt formatCode="0" sourceLinked="0"/>
        <c:majorTickMark val="out"/>
        <c:minorTickMark val="none"/>
        <c:tickLblPos val="nextTo"/>
        <c:crossAx val="99843456"/>
        <c:crosses val="autoZero"/>
        <c:crossBetween val="midCat"/>
      </c:valAx>
    </c:plotArea>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I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IE"/>
              <a:t>SL-1</a:t>
            </a:r>
            <a:r>
              <a:rPr lang="en-IE" baseline="0"/>
              <a:t> Spectra</a:t>
            </a:r>
            <a:endParaRPr lang="en-IE"/>
          </a:p>
        </c:rich>
      </c:tx>
      <c:overlay val="0"/>
    </c:title>
    <c:autoTitleDeleted val="0"/>
    <c:plotArea>
      <c:layout>
        <c:manualLayout>
          <c:layoutTarget val="inner"/>
          <c:xMode val="edge"/>
          <c:yMode val="edge"/>
          <c:x val="7.1012734519296197E-2"/>
          <c:y val="0.1174876774284663"/>
          <c:w val="0.89949036000129601"/>
          <c:h val="0.74933913056906876"/>
        </c:manualLayout>
      </c:layout>
      <c:scatterChart>
        <c:scatterStyle val="lineMarker"/>
        <c:varyColors val="0"/>
        <c:ser>
          <c:idx val="0"/>
          <c:order val="0"/>
          <c:xVal>
            <c:numRef>
              <c:f>'SL2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'SL2 Spectra'!$C$7:$C$22</c:f>
            </c:numRef>
          </c:yVal>
          <c:smooth val="0"/>
        </c:ser>
        <c:ser>
          <c:idx val="1"/>
          <c:order val="1"/>
          <c:tx>
            <c:strRef>
              <c:f>'SL1 Spectra'!$D$6</c:f>
              <c:strCache>
                <c:ptCount val="1"/>
                <c:pt idx="0">
                  <c:v>2%</c:v>
                </c:pt>
              </c:strCache>
            </c:strRef>
          </c:tx>
          <c:spPr>
            <a:ln w="15875"/>
          </c:spPr>
          <c:marker>
            <c:symbol val="none"/>
          </c:marker>
          <c:xVal>
            <c:numRef>
              <c:f>'SL1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'SL1 Spectra'!$D$7:$D$22</c:f>
              <c:numCache>
                <c:formatCode>0.0000</c:formatCode>
                <c:ptCount val="16"/>
                <c:pt idx="0">
                  <c:v>5.9999999999999995E-4</c:v>
                </c:pt>
                <c:pt idx="1">
                  <c:v>8.0249999999999991E-3</c:v>
                </c:pt>
                <c:pt idx="2">
                  <c:v>1.8575000000000001E-2</c:v>
                </c:pt>
                <c:pt idx="3">
                  <c:v>6.2924999999999995E-2</c:v>
                </c:pt>
                <c:pt idx="4">
                  <c:v>8.6374999999999993E-2</c:v>
                </c:pt>
                <c:pt idx="5">
                  <c:v>0.12077499999999999</c:v>
                </c:pt>
                <c:pt idx="6">
                  <c:v>0.156475</c:v>
                </c:pt>
                <c:pt idx="7">
                  <c:v>0.19172500000000001</c:v>
                </c:pt>
                <c:pt idx="8">
                  <c:v>0.24640000000000001</c:v>
                </c:pt>
                <c:pt idx="9">
                  <c:v>0.24385000000000001</c:v>
                </c:pt>
                <c:pt idx="10">
                  <c:v>0.20080000000000001</c:v>
                </c:pt>
                <c:pt idx="11">
                  <c:v>0.1537</c:v>
                </c:pt>
                <c:pt idx="12">
                  <c:v>0.1095</c:v>
                </c:pt>
                <c:pt idx="13">
                  <c:v>7.9949999999999993E-2</c:v>
                </c:pt>
                <c:pt idx="14">
                  <c:v>7.8750000000000001E-2</c:v>
                </c:pt>
                <c:pt idx="15">
                  <c:v>7.8750000000000001E-2</c:v>
                </c:pt>
              </c:numCache>
            </c:numRef>
          </c:yVal>
          <c:smooth val="0"/>
        </c:ser>
        <c:ser>
          <c:idx val="2"/>
          <c:order val="2"/>
          <c:tx>
            <c:strRef>
              <c:f>'SL1 Spectra'!$E$6</c:f>
              <c:strCache>
                <c:ptCount val="1"/>
                <c:pt idx="0">
                  <c:v>5%</c:v>
                </c:pt>
              </c:strCache>
            </c:strRef>
          </c:tx>
          <c:spPr>
            <a:ln w="15875"/>
          </c:spPr>
          <c:marker>
            <c:symbol val="none"/>
          </c:marker>
          <c:xVal>
            <c:numRef>
              <c:f>'SL1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'SL1 Spectra'!$E$7:$E$22</c:f>
              <c:numCache>
                <c:formatCode>0.0000</c:formatCode>
                <c:ptCount val="16"/>
                <c:pt idx="0">
                  <c:v>5.7499999999999999E-4</c:v>
                </c:pt>
                <c:pt idx="1">
                  <c:v>6.4999999999999997E-3</c:v>
                </c:pt>
                <c:pt idx="2">
                  <c:v>1.5474999999999999E-2</c:v>
                </c:pt>
                <c:pt idx="3">
                  <c:v>4.9274999999999999E-2</c:v>
                </c:pt>
                <c:pt idx="4">
                  <c:v>6.9125000000000006E-2</c:v>
                </c:pt>
                <c:pt idx="5">
                  <c:v>9.3274999999999997E-2</c:v>
                </c:pt>
                <c:pt idx="6">
                  <c:v>0.120725</c:v>
                </c:pt>
                <c:pt idx="7">
                  <c:v>0.146925</c:v>
                </c:pt>
                <c:pt idx="8">
                  <c:v>0.18432499999999999</c:v>
                </c:pt>
                <c:pt idx="9">
                  <c:v>0.1847</c:v>
                </c:pt>
                <c:pt idx="10">
                  <c:v>0.15757499999999999</c:v>
                </c:pt>
                <c:pt idx="11">
                  <c:v>0.124475</c:v>
                </c:pt>
                <c:pt idx="12">
                  <c:v>9.8000000000000004E-2</c:v>
                </c:pt>
                <c:pt idx="13">
                  <c:v>7.9524999999999998E-2</c:v>
                </c:pt>
                <c:pt idx="14">
                  <c:v>7.8750000000000001E-2</c:v>
                </c:pt>
                <c:pt idx="15">
                  <c:v>7.8750000000000001E-2</c:v>
                </c:pt>
              </c:numCache>
            </c:numRef>
          </c:yVal>
          <c:smooth val="0"/>
        </c:ser>
        <c:ser>
          <c:idx val="3"/>
          <c:order val="3"/>
          <c:tx>
            <c:strRef>
              <c:f>'SL1 Spectra'!$F$6</c:f>
              <c:strCache>
                <c:ptCount val="1"/>
                <c:pt idx="0">
                  <c:v>10%</c:v>
                </c:pt>
              </c:strCache>
            </c:strRef>
          </c:tx>
          <c:spPr>
            <a:ln w="15875"/>
          </c:spPr>
          <c:marker>
            <c:symbol val="none"/>
          </c:marker>
          <c:xVal>
            <c:numRef>
              <c:f>'SL1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'SL1 Spectra'!$F$7:$F$22</c:f>
              <c:numCache>
                <c:formatCode>0.0000</c:formatCode>
                <c:ptCount val="16"/>
                <c:pt idx="0">
                  <c:v>5.7499999999999999E-4</c:v>
                </c:pt>
                <c:pt idx="1">
                  <c:v>5.8999999999999999E-3</c:v>
                </c:pt>
                <c:pt idx="2">
                  <c:v>1.4250000000000001E-2</c:v>
                </c:pt>
                <c:pt idx="3">
                  <c:v>4.4200000000000003E-2</c:v>
                </c:pt>
                <c:pt idx="4">
                  <c:v>6.2549999999999994E-2</c:v>
                </c:pt>
                <c:pt idx="5">
                  <c:v>8.3375000000000005E-2</c:v>
                </c:pt>
                <c:pt idx="6">
                  <c:v>0.10865</c:v>
                </c:pt>
                <c:pt idx="7">
                  <c:v>0.13134999999999999</c:v>
                </c:pt>
                <c:pt idx="8">
                  <c:v>0.16125</c:v>
                </c:pt>
                <c:pt idx="9">
                  <c:v>0.16439999999999999</c:v>
                </c:pt>
                <c:pt idx="10">
                  <c:v>0.14299999999999999</c:v>
                </c:pt>
                <c:pt idx="11">
                  <c:v>0.116025</c:v>
                </c:pt>
                <c:pt idx="12">
                  <c:v>9.4625000000000001E-2</c:v>
                </c:pt>
                <c:pt idx="13">
                  <c:v>7.9299999999999995E-2</c:v>
                </c:pt>
                <c:pt idx="14">
                  <c:v>7.8750000000000001E-2</c:v>
                </c:pt>
                <c:pt idx="15">
                  <c:v>7.8750000000000001E-2</c:v>
                </c:pt>
              </c:numCache>
            </c:numRef>
          </c:yVal>
          <c:smooth val="0"/>
        </c:ser>
        <c:ser>
          <c:idx val="4"/>
          <c:order val="4"/>
          <c:tx>
            <c:strRef>
              <c:f>'SL1 Spectra'!$G$6</c:f>
              <c:strCache>
                <c:ptCount val="1"/>
                <c:pt idx="0">
                  <c:v>20%</c:v>
                </c:pt>
              </c:strCache>
            </c:strRef>
          </c:tx>
          <c:spPr>
            <a:ln w="15875"/>
          </c:spPr>
          <c:marker>
            <c:symbol val="none"/>
          </c:marker>
          <c:xVal>
            <c:numRef>
              <c:f>'SL1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'SL1 Spectra'!$G$7:$G$22</c:f>
              <c:numCache>
                <c:formatCode>0.0000</c:formatCode>
                <c:ptCount val="16"/>
                <c:pt idx="0">
                  <c:v>5.5000000000000003E-4</c:v>
                </c:pt>
                <c:pt idx="1">
                  <c:v>5.2750000000000002E-3</c:v>
                </c:pt>
                <c:pt idx="2">
                  <c:v>1.2874999999999999E-2</c:v>
                </c:pt>
                <c:pt idx="3">
                  <c:v>3.8949999999999999E-2</c:v>
                </c:pt>
                <c:pt idx="4">
                  <c:v>5.5225000000000003E-2</c:v>
                </c:pt>
                <c:pt idx="5">
                  <c:v>7.2800000000000004E-2</c:v>
                </c:pt>
                <c:pt idx="6">
                  <c:v>9.5200000000000007E-2</c:v>
                </c:pt>
                <c:pt idx="7">
                  <c:v>0.11475</c:v>
                </c:pt>
                <c:pt idx="8">
                  <c:v>0.1401</c:v>
                </c:pt>
                <c:pt idx="9">
                  <c:v>0.14315</c:v>
                </c:pt>
                <c:pt idx="10">
                  <c:v>0.129025</c:v>
                </c:pt>
                <c:pt idx="11">
                  <c:v>0.107725</c:v>
                </c:pt>
                <c:pt idx="12">
                  <c:v>9.11E-2</c:v>
                </c:pt>
                <c:pt idx="13">
                  <c:v>7.9024999999999998E-2</c:v>
                </c:pt>
                <c:pt idx="14">
                  <c:v>7.8750000000000001E-2</c:v>
                </c:pt>
                <c:pt idx="15">
                  <c:v>7.8750000000000001E-2</c:v>
                </c:pt>
              </c:numCache>
            </c:numRef>
          </c:yVal>
          <c:smooth val="0"/>
        </c:ser>
        <c:ser>
          <c:idx val="5"/>
          <c:order val="5"/>
          <c:tx>
            <c:strRef>
              <c:f>'SL1 Spectra'!$H$6</c:f>
              <c:strCache>
                <c:ptCount val="1"/>
                <c:pt idx="0">
                  <c:v>40%</c:v>
                </c:pt>
              </c:strCache>
            </c:strRef>
          </c:tx>
          <c:spPr>
            <a:ln w="15875"/>
          </c:spPr>
          <c:marker>
            <c:symbol val="none"/>
          </c:marker>
          <c:xVal>
            <c:numRef>
              <c:f>'SL1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'SL1 Spectra'!$H$7:$H$22</c:f>
              <c:numCache>
                <c:formatCode>0.0000</c:formatCode>
                <c:ptCount val="16"/>
                <c:pt idx="0">
                  <c:v>5.2499999999999997E-4</c:v>
                </c:pt>
                <c:pt idx="1">
                  <c:v>4.0749999999999996E-3</c:v>
                </c:pt>
                <c:pt idx="2">
                  <c:v>9.9500000000000005E-3</c:v>
                </c:pt>
                <c:pt idx="3">
                  <c:v>2.9499999999999998E-2</c:v>
                </c:pt>
                <c:pt idx="4">
                  <c:v>4.0800000000000003E-2</c:v>
                </c:pt>
                <c:pt idx="5">
                  <c:v>5.4100000000000002E-2</c:v>
                </c:pt>
                <c:pt idx="6">
                  <c:v>7.0349999999999996E-2</c:v>
                </c:pt>
                <c:pt idx="7">
                  <c:v>8.5550000000000001E-2</c:v>
                </c:pt>
                <c:pt idx="8">
                  <c:v>0.102075</c:v>
                </c:pt>
                <c:pt idx="9">
                  <c:v>0.1087</c:v>
                </c:pt>
                <c:pt idx="10">
                  <c:v>0.103925</c:v>
                </c:pt>
                <c:pt idx="11">
                  <c:v>9.3899999999999997E-2</c:v>
                </c:pt>
                <c:pt idx="12">
                  <c:v>8.4650000000000003E-2</c:v>
                </c:pt>
                <c:pt idx="13">
                  <c:v>7.8750000000000001E-2</c:v>
                </c:pt>
                <c:pt idx="14">
                  <c:v>7.8750000000000001E-2</c:v>
                </c:pt>
                <c:pt idx="15">
                  <c:v>7.8750000000000001E-2</c:v>
                </c:pt>
              </c:numCache>
            </c:numRef>
          </c:yVal>
          <c:smooth val="0"/>
        </c:ser>
        <c:ser>
          <c:idx val="6"/>
          <c:order val="6"/>
          <c:tx>
            <c:strRef>
              <c:f>'SL1 Spectra'!$J$6</c:f>
              <c:strCache>
                <c:ptCount val="1"/>
                <c:pt idx="0">
                  <c:v>4.0%</c:v>
                </c:pt>
              </c:strCache>
            </c:strRef>
          </c:tx>
          <c:spPr>
            <a:ln w="44450">
              <a:solidFill>
                <a:srgbClr val="C00000"/>
              </a:solidFill>
            </a:ln>
          </c:spPr>
          <c:marker>
            <c:symbol val="none"/>
          </c:marker>
          <c:xVal>
            <c:numRef>
              <c:f>'SL1 Spectra'!$B$7:$B$22</c:f>
              <c:numCache>
                <c:formatCode>0.000</c:formatCode>
                <c:ptCount val="16"/>
                <c:pt idx="0">
                  <c:v>0.1</c:v>
                </c:pt>
                <c:pt idx="1">
                  <c:v>0.25</c:v>
                </c:pt>
                <c:pt idx="2">
                  <c:v>0.4</c:v>
                </c:pt>
                <c:pt idx="3">
                  <c:v>1</c:v>
                </c:pt>
                <c:pt idx="4">
                  <c:v>1.42</c:v>
                </c:pt>
                <c:pt idx="5">
                  <c:v>2</c:v>
                </c:pt>
                <c:pt idx="6">
                  <c:v>2.82</c:v>
                </c:pt>
                <c:pt idx="7">
                  <c:v>3.98</c:v>
                </c:pt>
                <c:pt idx="8">
                  <c:v>5.62</c:v>
                </c:pt>
                <c:pt idx="9">
                  <c:v>7.94</c:v>
                </c:pt>
                <c:pt idx="10">
                  <c:v>11.22</c:v>
                </c:pt>
                <c:pt idx="11">
                  <c:v>15.84</c:v>
                </c:pt>
                <c:pt idx="12">
                  <c:v>22.38</c:v>
                </c:pt>
                <c:pt idx="13">
                  <c:v>31.62</c:v>
                </c:pt>
                <c:pt idx="14">
                  <c:v>34</c:v>
                </c:pt>
                <c:pt idx="15">
                  <c:v>100</c:v>
                </c:pt>
              </c:numCache>
            </c:numRef>
          </c:xVal>
          <c:yVal>
            <c:numRef>
              <c:f>'SL1 Spectra'!$J$7:$J$22</c:f>
              <c:numCache>
                <c:formatCode>0.000</c:formatCode>
                <c:ptCount val="16"/>
                <c:pt idx="0">
                  <c:v>5.9999999999999995E-4</c:v>
                </c:pt>
                <c:pt idx="1">
                  <c:v>8.0249999999999991E-3</c:v>
                </c:pt>
                <c:pt idx="2">
                  <c:v>1.8575000000000001E-2</c:v>
                </c:pt>
                <c:pt idx="3">
                  <c:v>6.2924999999999995E-2</c:v>
                </c:pt>
                <c:pt idx="4">
                  <c:v>8.6374999999999993E-2</c:v>
                </c:pt>
                <c:pt idx="5">
                  <c:v>0.12077499999999999</c:v>
                </c:pt>
                <c:pt idx="6">
                  <c:v>0.156475</c:v>
                </c:pt>
                <c:pt idx="7">
                  <c:v>0.19172500000000001</c:v>
                </c:pt>
                <c:pt idx="8">
                  <c:v>0.24640000000000001</c:v>
                </c:pt>
                <c:pt idx="9">
                  <c:v>0.24385000000000001</c:v>
                </c:pt>
                <c:pt idx="10">
                  <c:v>0.20080000000000001</c:v>
                </c:pt>
                <c:pt idx="11">
                  <c:v>0.1537</c:v>
                </c:pt>
                <c:pt idx="12">
                  <c:v>0.1095</c:v>
                </c:pt>
                <c:pt idx="13">
                  <c:v>7.9949999999999993E-2</c:v>
                </c:pt>
                <c:pt idx="14">
                  <c:v>7.8750000000000001E-2</c:v>
                </c:pt>
                <c:pt idx="15">
                  <c:v>7.8750000000000001E-2</c:v>
                </c:pt>
              </c:numCache>
            </c:numRef>
          </c:yVal>
          <c:smooth val="0"/>
        </c:ser>
        <c:dLbls>
          <c:showLegendKey val="0"/>
          <c:showVal val="0"/>
          <c:showCatName val="0"/>
          <c:showSerName val="0"/>
          <c:showPercent val="0"/>
          <c:showBubbleSize val="0"/>
        </c:dLbls>
        <c:axId val="99695232"/>
        <c:axId val="99701504"/>
      </c:scatterChart>
      <c:valAx>
        <c:axId val="99695232"/>
        <c:scaling>
          <c:orientation val="minMax"/>
          <c:max val="50"/>
        </c:scaling>
        <c:delete val="0"/>
        <c:axPos val="b"/>
        <c:title>
          <c:tx>
            <c:rich>
              <a:bodyPr/>
              <a:lstStyle/>
              <a:p>
                <a:pPr>
                  <a:defRPr/>
                </a:pPr>
                <a:r>
                  <a:rPr lang="en-IE"/>
                  <a:t>Frequency [Hz]</a:t>
                </a:r>
              </a:p>
            </c:rich>
          </c:tx>
          <c:overlay val="0"/>
        </c:title>
        <c:numFmt formatCode="0" sourceLinked="0"/>
        <c:majorTickMark val="out"/>
        <c:minorTickMark val="none"/>
        <c:tickLblPos val="nextTo"/>
        <c:crossAx val="99701504"/>
        <c:crosses val="autoZero"/>
        <c:crossBetween val="midCat"/>
      </c:valAx>
      <c:valAx>
        <c:axId val="99701504"/>
        <c:scaling>
          <c:orientation val="minMax"/>
        </c:scaling>
        <c:delete val="0"/>
        <c:axPos val="l"/>
        <c:majorGridlines/>
        <c:title>
          <c:tx>
            <c:rich>
              <a:bodyPr rot="-5400000" vert="horz"/>
              <a:lstStyle/>
              <a:p>
                <a:pPr>
                  <a:defRPr/>
                </a:pPr>
                <a:r>
                  <a:rPr lang="en-IE"/>
                  <a:t>Pseudoacceleration [g]</a:t>
                </a:r>
              </a:p>
            </c:rich>
          </c:tx>
          <c:overlay val="0"/>
        </c:title>
        <c:numFmt formatCode="0.0" sourceLinked="0"/>
        <c:majorTickMark val="out"/>
        <c:minorTickMark val="none"/>
        <c:tickLblPos val="nextTo"/>
        <c:crossAx val="99695232"/>
        <c:crosses val="autoZero"/>
        <c:crossBetween val="midCat"/>
      </c:valAx>
    </c:plotArea>
    <c:legend>
      <c:legendPos val="r"/>
      <c:layout>
        <c:manualLayout>
          <c:xMode val="edge"/>
          <c:yMode val="edge"/>
          <c:x val="0.877686918764784"/>
          <c:y val="0.14013844321006319"/>
          <c:w val="8.2000064806713971E-2"/>
          <c:h val="0.3432107357127539"/>
        </c:manualLayout>
      </c:layout>
      <c:overlay val="0"/>
      <c:spPr>
        <a:solidFill>
          <a:schemeClr val="bg1"/>
        </a:solidFill>
      </c:sp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2</xdr:col>
      <xdr:colOff>109770</xdr:colOff>
      <xdr:row>2</xdr:row>
      <xdr:rowOff>7455</xdr:rowOff>
    </xdr:from>
    <xdr:to>
      <xdr:col>5</xdr:col>
      <xdr:colOff>771700</xdr:colOff>
      <xdr:row>7</xdr:row>
      <xdr:rowOff>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4813" y="454716"/>
          <a:ext cx="2227344" cy="9616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171450</xdr:colOff>
      <xdr:row>19</xdr:row>
      <xdr:rowOff>165556</xdr:rowOff>
    </xdr:from>
    <xdr:to>
      <xdr:col>13</xdr:col>
      <xdr:colOff>151130</xdr:colOff>
      <xdr:row>23</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9782175" y="3080206"/>
          <a:ext cx="2922905" cy="625019"/>
        </a:xfrm>
        <a:prstGeom prst="rect">
          <a:avLst/>
        </a:prstGeom>
      </xdr:spPr>
    </xdr:pic>
    <xdr:clientData/>
  </xdr:twoCellAnchor>
  <xdr:twoCellAnchor>
    <xdr:from>
      <xdr:col>1</xdr:col>
      <xdr:colOff>28575</xdr:colOff>
      <xdr:row>28</xdr:row>
      <xdr:rowOff>66674</xdr:rowOff>
    </xdr:from>
    <xdr:to>
      <xdr:col>6</xdr:col>
      <xdr:colOff>1123950</xdr:colOff>
      <xdr:row>50</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600075</xdr:colOff>
      <xdr:row>34</xdr:row>
      <xdr:rowOff>85725</xdr:rowOff>
    </xdr:from>
    <xdr:to>
      <xdr:col>6</xdr:col>
      <xdr:colOff>895350</xdr:colOff>
      <xdr:row>37</xdr:row>
      <xdr:rowOff>0</xdr:rowOff>
    </xdr:to>
    <xdr:sp macro="" textlink="">
      <xdr:nvSpPr>
        <xdr:cNvPr id="5" name="TextBox 4"/>
        <xdr:cNvSpPr txBox="1"/>
      </xdr:nvSpPr>
      <xdr:spPr>
        <a:xfrm>
          <a:off x="4438650" y="6762750"/>
          <a:ext cx="14668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E" sz="1100"/>
            <a:t>Damping value for the equipment:</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171450</xdr:colOff>
      <xdr:row>19</xdr:row>
      <xdr:rowOff>165556</xdr:rowOff>
    </xdr:from>
    <xdr:to>
      <xdr:col>13</xdr:col>
      <xdr:colOff>151130</xdr:colOff>
      <xdr:row>23</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9734550" y="3937456"/>
          <a:ext cx="2922905" cy="625019"/>
        </a:xfrm>
        <a:prstGeom prst="rect">
          <a:avLst/>
        </a:prstGeom>
      </xdr:spPr>
    </xdr:pic>
    <xdr:clientData/>
  </xdr:twoCellAnchor>
  <xdr:twoCellAnchor>
    <xdr:from>
      <xdr:col>1</xdr:col>
      <xdr:colOff>28575</xdr:colOff>
      <xdr:row>28</xdr:row>
      <xdr:rowOff>66674</xdr:rowOff>
    </xdr:from>
    <xdr:to>
      <xdr:col>6</xdr:col>
      <xdr:colOff>1123950</xdr:colOff>
      <xdr:row>50</xdr:row>
      <xdr:rowOff>85725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647700</xdr:colOff>
      <xdr:row>33</xdr:row>
      <xdr:rowOff>19050</xdr:rowOff>
    </xdr:from>
    <xdr:to>
      <xdr:col>6</xdr:col>
      <xdr:colOff>942975</xdr:colOff>
      <xdr:row>35</xdr:row>
      <xdr:rowOff>123825</xdr:rowOff>
    </xdr:to>
    <xdr:sp macro="" textlink="">
      <xdr:nvSpPr>
        <xdr:cNvPr id="4" name="TextBox 3"/>
        <xdr:cNvSpPr txBox="1"/>
      </xdr:nvSpPr>
      <xdr:spPr>
        <a:xfrm>
          <a:off x="4486275" y="6505575"/>
          <a:ext cx="14668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E" sz="1100"/>
            <a:t>Damping value for the equipment:</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171450</xdr:colOff>
      <xdr:row>19</xdr:row>
      <xdr:rowOff>165556</xdr:rowOff>
    </xdr:from>
    <xdr:to>
      <xdr:col>13</xdr:col>
      <xdr:colOff>151130</xdr:colOff>
      <xdr:row>23</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9734550" y="3937456"/>
          <a:ext cx="2922905" cy="625019"/>
        </a:xfrm>
        <a:prstGeom prst="rect">
          <a:avLst/>
        </a:prstGeom>
      </xdr:spPr>
    </xdr:pic>
    <xdr:clientData/>
  </xdr:twoCellAnchor>
  <xdr:twoCellAnchor>
    <xdr:from>
      <xdr:col>1</xdr:col>
      <xdr:colOff>28575</xdr:colOff>
      <xdr:row>28</xdr:row>
      <xdr:rowOff>66674</xdr:rowOff>
    </xdr:from>
    <xdr:to>
      <xdr:col>6</xdr:col>
      <xdr:colOff>1123950</xdr:colOff>
      <xdr:row>50</xdr:row>
      <xdr:rowOff>85725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619126</xdr:colOff>
      <xdr:row>32</xdr:row>
      <xdr:rowOff>133350</xdr:rowOff>
    </xdr:from>
    <xdr:to>
      <xdr:col>6</xdr:col>
      <xdr:colOff>914401</xdr:colOff>
      <xdr:row>35</xdr:row>
      <xdr:rowOff>47625</xdr:rowOff>
    </xdr:to>
    <xdr:sp macro="" textlink="">
      <xdr:nvSpPr>
        <xdr:cNvPr id="4" name="TextBox 3"/>
        <xdr:cNvSpPr txBox="1"/>
      </xdr:nvSpPr>
      <xdr:spPr>
        <a:xfrm>
          <a:off x="4457701" y="6429375"/>
          <a:ext cx="14668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IE" sz="1100"/>
            <a:t>Damping value for the equipment: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85725</xdr:colOff>
      <xdr:row>22</xdr:row>
      <xdr:rowOff>95250</xdr:rowOff>
    </xdr:from>
    <xdr:to>
      <xdr:col>12</xdr:col>
      <xdr:colOff>600075</xdr:colOff>
      <xdr:row>43</xdr:row>
      <xdr:rowOff>100012</xdr:rowOff>
    </xdr:to>
    <xdr:graphicFrame macro="">
      <xdr:nvGraphicFramePr>
        <xdr:cNvPr id="3" name="Chart 2" title="SL-2 spectra (for several values of damping)"/>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24</xdr:row>
      <xdr:rowOff>100012</xdr:rowOff>
    </xdr:from>
    <xdr:to>
      <xdr:col>6</xdr:col>
      <xdr:colOff>1381125</xdr:colOff>
      <xdr:row>44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1457325</xdr:colOff>
      <xdr:row>24</xdr:row>
      <xdr:rowOff>100011</xdr:rowOff>
    </xdr:from>
    <xdr:to>
      <xdr:col>14</xdr:col>
      <xdr:colOff>104775</xdr:colOff>
      <xdr:row>44</xdr:row>
      <xdr:rowOff>9524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76200</xdr:colOff>
      <xdr:row>22</xdr:row>
      <xdr:rowOff>76200</xdr:rowOff>
    </xdr:from>
    <xdr:to>
      <xdr:col>12</xdr:col>
      <xdr:colOff>590550</xdr:colOff>
      <xdr:row>43</xdr:row>
      <xdr:rowOff>80962</xdr:rowOff>
    </xdr:to>
    <xdr:graphicFrame macro="">
      <xdr:nvGraphicFramePr>
        <xdr:cNvPr id="2" name="Chart 1" title="SL-2 spectra (for several values of damping)"/>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topLeftCell="A19" zoomScale="130" zoomScaleNormal="130" workbookViewId="0">
      <selection sqref="A1:F1"/>
    </sheetView>
  </sheetViews>
  <sheetFormatPr defaultRowHeight="15" x14ac:dyDescent="0.25"/>
  <cols>
    <col min="1" max="1" width="22.140625" style="12" customWidth="1"/>
    <col min="2" max="2" width="39" style="12" customWidth="1"/>
    <col min="3" max="5" width="7.85546875" style="12" customWidth="1"/>
    <col min="6" max="6" width="12.28515625" style="12" customWidth="1"/>
    <col min="7" max="16384" width="9.140625" style="12"/>
  </cols>
  <sheetData>
    <row r="1" spans="1:6" ht="18.75" customHeight="1" thickBot="1" x14ac:dyDescent="0.3">
      <c r="A1" s="187" t="s">
        <v>133</v>
      </c>
      <c r="B1" s="187"/>
      <c r="C1" s="187"/>
      <c r="D1" s="187"/>
      <c r="E1" s="187"/>
      <c r="F1" s="187"/>
    </row>
    <row r="2" spans="1:6" ht="16.5" thickTop="1" thickBot="1" x14ac:dyDescent="0.3"/>
    <row r="3" spans="1:6" x14ac:dyDescent="0.25">
      <c r="A3" s="138" t="s">
        <v>47</v>
      </c>
      <c r="B3" s="156" t="s">
        <v>139</v>
      </c>
    </row>
    <row r="4" spans="1:6" x14ac:dyDescent="0.25">
      <c r="A4" s="21" t="s">
        <v>49</v>
      </c>
      <c r="B4" s="30" t="s">
        <v>91</v>
      </c>
    </row>
    <row r="5" spans="1:6" x14ac:dyDescent="0.25">
      <c r="A5" s="21" t="s">
        <v>48</v>
      </c>
      <c r="B5" s="30" t="s">
        <v>126</v>
      </c>
    </row>
    <row r="6" spans="1:6" ht="15.75" thickBot="1" x14ac:dyDescent="0.3">
      <c r="A6" s="27" t="s">
        <v>50</v>
      </c>
      <c r="B6" s="157" t="s">
        <v>127</v>
      </c>
    </row>
    <row r="7" spans="1:6" ht="15.75" thickBot="1" x14ac:dyDescent="0.3">
      <c r="A7" s="27" t="s">
        <v>119</v>
      </c>
      <c r="B7" s="37" t="s">
        <v>125</v>
      </c>
    </row>
    <row r="9" spans="1:6" ht="15.75" thickBot="1" x14ac:dyDescent="0.3">
      <c r="A9" s="139" t="s">
        <v>52</v>
      </c>
      <c r="B9" s="139"/>
      <c r="C9" s="139"/>
      <c r="D9" s="139"/>
      <c r="E9" s="139"/>
      <c r="F9" s="139"/>
    </row>
    <row r="10" spans="1:6" ht="15" customHeight="1" x14ac:dyDescent="0.25">
      <c r="A10" s="140" t="s">
        <v>90</v>
      </c>
      <c r="B10" s="167" t="s">
        <v>105</v>
      </c>
      <c r="C10" s="167"/>
      <c r="D10" s="167"/>
      <c r="E10" s="167"/>
      <c r="F10" s="167"/>
    </row>
    <row r="11" spans="1:6" x14ac:dyDescent="0.25">
      <c r="A11" s="141"/>
      <c r="B11" s="188"/>
      <c r="C11" s="188"/>
      <c r="D11" s="188"/>
      <c r="E11" s="188"/>
      <c r="F11" s="188"/>
    </row>
    <row r="12" spans="1:6" x14ac:dyDescent="0.25">
      <c r="A12" s="142" t="s">
        <v>135</v>
      </c>
      <c r="B12" s="183" t="s">
        <v>134</v>
      </c>
      <c r="C12" s="184"/>
      <c r="D12" s="184"/>
      <c r="E12" s="184"/>
      <c r="F12" s="184"/>
    </row>
    <row r="13" spans="1:6" x14ac:dyDescent="0.25">
      <c r="A13" s="141" t="s">
        <v>136</v>
      </c>
      <c r="B13" s="141" t="s">
        <v>137</v>
      </c>
      <c r="C13" s="141"/>
      <c r="D13" s="141"/>
      <c r="E13" s="141"/>
      <c r="F13" s="141"/>
    </row>
    <row r="14" spans="1:6" ht="15.75" thickBot="1" x14ac:dyDescent="0.3">
      <c r="A14" s="139" t="s">
        <v>51</v>
      </c>
      <c r="B14" s="139"/>
      <c r="C14" s="139"/>
      <c r="D14" s="139"/>
      <c r="E14" s="139"/>
      <c r="F14" s="139"/>
    </row>
    <row r="15" spans="1:6" ht="15" customHeight="1" x14ac:dyDescent="0.25">
      <c r="A15" s="181" t="s">
        <v>129</v>
      </c>
      <c r="B15" s="181"/>
      <c r="C15" s="181"/>
      <c r="D15" s="181"/>
      <c r="E15" s="181"/>
      <c r="F15" s="181"/>
    </row>
    <row r="16" spans="1:6" x14ac:dyDescent="0.25">
      <c r="A16" s="182"/>
      <c r="B16" s="182"/>
      <c r="C16" s="182"/>
      <c r="D16" s="182"/>
      <c r="E16" s="182"/>
      <c r="F16" s="182"/>
    </row>
    <row r="17" spans="1:6" x14ac:dyDescent="0.25">
      <c r="A17" s="182"/>
      <c r="B17" s="182"/>
      <c r="C17" s="182"/>
      <c r="D17" s="182"/>
      <c r="E17" s="182"/>
      <c r="F17" s="182"/>
    </row>
    <row r="18" spans="1:6" x14ac:dyDescent="0.25">
      <c r="A18" s="182"/>
      <c r="B18" s="182"/>
      <c r="C18" s="182"/>
      <c r="D18" s="182"/>
      <c r="E18" s="182"/>
      <c r="F18" s="182"/>
    </row>
    <row r="19" spans="1:6" x14ac:dyDescent="0.25">
      <c r="A19" s="182"/>
      <c r="B19" s="182"/>
      <c r="C19" s="182"/>
      <c r="D19" s="182"/>
      <c r="E19" s="182"/>
      <c r="F19" s="182"/>
    </row>
    <row r="20" spans="1:6" x14ac:dyDescent="0.25">
      <c r="A20" s="182"/>
      <c r="B20" s="182"/>
      <c r="C20" s="182"/>
      <c r="D20" s="182"/>
      <c r="E20" s="182"/>
      <c r="F20" s="182"/>
    </row>
    <row r="21" spans="1:6" x14ac:dyDescent="0.25">
      <c r="A21" s="182"/>
      <c r="B21" s="182"/>
      <c r="C21" s="182"/>
      <c r="D21" s="182"/>
      <c r="E21" s="182"/>
      <c r="F21" s="182"/>
    </row>
    <row r="22" spans="1:6" x14ac:dyDescent="0.25">
      <c r="A22" s="182"/>
      <c r="B22" s="182"/>
      <c r="C22" s="182"/>
      <c r="D22" s="182"/>
      <c r="E22" s="182"/>
      <c r="F22" s="182"/>
    </row>
    <row r="23" spans="1:6" ht="15.75" thickBot="1" x14ac:dyDescent="0.3">
      <c r="A23" s="139" t="s">
        <v>53</v>
      </c>
      <c r="B23" s="139"/>
      <c r="C23" s="139"/>
      <c r="D23" s="139"/>
      <c r="E23" s="139"/>
      <c r="F23" s="139"/>
    </row>
    <row r="24" spans="1:6" ht="30" customHeight="1" x14ac:dyDescent="0.25">
      <c r="A24" s="167" t="s">
        <v>123</v>
      </c>
      <c r="B24" s="167"/>
      <c r="C24" s="167"/>
      <c r="D24" s="167"/>
      <c r="E24" s="167"/>
      <c r="F24" s="167"/>
    </row>
    <row r="25" spans="1:6" ht="16.5" customHeight="1" x14ac:dyDescent="0.25">
      <c r="A25" s="172" t="s">
        <v>131</v>
      </c>
      <c r="B25" s="172"/>
      <c r="C25" s="172"/>
      <c r="D25" s="172"/>
      <c r="E25" s="172"/>
    </row>
    <row r="26" spans="1:6" ht="15.75" customHeight="1" x14ac:dyDescent="0.25">
      <c r="A26" s="164" t="s">
        <v>130</v>
      </c>
    </row>
    <row r="27" spans="1:6" ht="15.75" customHeight="1" x14ac:dyDescent="0.25">
      <c r="A27" s="141" t="s">
        <v>132</v>
      </c>
    </row>
    <row r="28" spans="1:6" ht="15.75" customHeight="1" x14ac:dyDescent="0.25"/>
    <row r="29" spans="1:6" x14ac:dyDescent="0.25">
      <c r="A29" s="141" t="s">
        <v>54</v>
      </c>
      <c r="B29" s="141"/>
      <c r="C29" s="143" t="s">
        <v>55</v>
      </c>
      <c r="D29" s="141"/>
      <c r="E29" s="141"/>
      <c r="F29" s="141"/>
    </row>
    <row r="30" spans="1:6" x14ac:dyDescent="0.25">
      <c r="A30" s="141"/>
      <c r="B30" s="141"/>
      <c r="C30" s="141"/>
      <c r="D30" s="141"/>
      <c r="E30" s="141"/>
      <c r="F30" s="141"/>
    </row>
    <row r="31" spans="1:6" x14ac:dyDescent="0.25">
      <c r="A31" s="180" t="s">
        <v>56</v>
      </c>
      <c r="B31" s="180"/>
      <c r="C31" s="180"/>
      <c r="D31" s="180"/>
      <c r="E31" s="180"/>
      <c r="F31" s="180"/>
    </row>
    <row r="33" spans="1:6" ht="15.75" thickBot="1" x14ac:dyDescent="0.3">
      <c r="A33" s="139" t="s">
        <v>92</v>
      </c>
      <c r="B33" s="139"/>
      <c r="C33" s="139"/>
      <c r="D33" s="139"/>
      <c r="E33" s="139"/>
      <c r="F33" s="139"/>
    </row>
    <row r="34" spans="1:6" ht="15.75" thickBot="1" x14ac:dyDescent="0.3">
      <c r="A34" s="48"/>
      <c r="B34" s="48"/>
      <c r="C34" s="48"/>
      <c r="D34" s="48"/>
      <c r="E34" s="48"/>
      <c r="F34" s="48"/>
    </row>
    <row r="35" spans="1:6" ht="15.75" thickBot="1" x14ac:dyDescent="0.3">
      <c r="A35" s="12" t="s">
        <v>117</v>
      </c>
      <c r="C35" s="144" t="s">
        <v>116</v>
      </c>
      <c r="D35" s="145" t="s">
        <v>114</v>
      </c>
      <c r="E35" s="146" t="s">
        <v>115</v>
      </c>
    </row>
    <row r="36" spans="1:6" x14ac:dyDescent="0.25">
      <c r="A36" s="178" t="s">
        <v>106</v>
      </c>
      <c r="B36" s="179"/>
      <c r="C36" s="97">
        <v>3.09015</v>
      </c>
      <c r="D36" s="147">
        <v>1.92</v>
      </c>
      <c r="E36" s="98">
        <v>0.77253799999999995</v>
      </c>
    </row>
    <row r="37" spans="1:6" x14ac:dyDescent="0.25">
      <c r="A37" s="168" t="s">
        <v>107</v>
      </c>
      <c r="B37" s="169"/>
      <c r="C37" s="165">
        <v>7</v>
      </c>
      <c r="D37" s="148">
        <v>4</v>
      </c>
      <c r="E37" s="166">
        <v>4</v>
      </c>
    </row>
    <row r="38" spans="1:6" x14ac:dyDescent="0.25">
      <c r="A38" s="168" t="s">
        <v>108</v>
      </c>
      <c r="B38" s="169"/>
      <c r="C38" s="165">
        <v>5</v>
      </c>
      <c r="D38" s="148">
        <v>5</v>
      </c>
      <c r="E38" s="166">
        <v>5</v>
      </c>
    </row>
    <row r="39" spans="1:6" x14ac:dyDescent="0.25">
      <c r="A39" s="168" t="s">
        <v>113</v>
      </c>
      <c r="B39" s="169"/>
      <c r="C39" s="149">
        <v>1</v>
      </c>
      <c r="D39" s="150">
        <v>1</v>
      </c>
      <c r="E39" s="166">
        <v>1</v>
      </c>
    </row>
    <row r="40" spans="1:6" x14ac:dyDescent="0.25">
      <c r="A40" s="168" t="s">
        <v>109</v>
      </c>
      <c r="B40" s="169"/>
      <c r="C40" s="165">
        <v>1.5</v>
      </c>
      <c r="D40" s="165">
        <v>1.5</v>
      </c>
      <c r="E40" s="166">
        <v>1</v>
      </c>
    </row>
    <row r="41" spans="1:6" x14ac:dyDescent="0.25">
      <c r="A41" s="168" t="s">
        <v>110</v>
      </c>
      <c r="B41" s="169"/>
      <c r="C41" s="185">
        <v>0.73</v>
      </c>
      <c r="D41" s="185"/>
      <c r="E41" s="186"/>
    </row>
    <row r="42" spans="1:6" x14ac:dyDescent="0.25">
      <c r="A42" s="168" t="s">
        <v>111</v>
      </c>
      <c r="B42" s="169"/>
      <c r="C42" s="185">
        <v>6.17</v>
      </c>
      <c r="D42" s="185"/>
      <c r="E42" s="186"/>
    </row>
    <row r="43" spans="1:6" x14ac:dyDescent="0.25">
      <c r="A43" s="168" t="s">
        <v>112</v>
      </c>
      <c r="B43" s="169"/>
      <c r="C43" s="185">
        <v>0.73</v>
      </c>
      <c r="D43" s="185"/>
      <c r="E43" s="186"/>
    </row>
    <row r="44" spans="1:6" x14ac:dyDescent="0.25">
      <c r="A44" s="168" t="s">
        <v>118</v>
      </c>
      <c r="B44" s="169"/>
      <c r="C44" s="185">
        <v>59</v>
      </c>
      <c r="D44" s="185"/>
      <c r="E44" s="186"/>
    </row>
    <row r="45" spans="1:6" ht="15.75" thickBot="1" x14ac:dyDescent="0.3">
      <c r="A45" s="173" t="s">
        <v>138</v>
      </c>
      <c r="B45" s="174"/>
      <c r="C45" s="175">
        <v>40</v>
      </c>
      <c r="D45" s="176"/>
      <c r="E45" s="177"/>
    </row>
    <row r="46" spans="1:6" ht="15.75" thickBot="1" x14ac:dyDescent="0.3"/>
    <row r="47" spans="1:6" ht="15.75" thickBot="1" x14ac:dyDescent="0.3">
      <c r="A47" s="12" t="s">
        <v>120</v>
      </c>
      <c r="C47" s="144" t="s">
        <v>116</v>
      </c>
      <c r="D47" s="145" t="s">
        <v>114</v>
      </c>
      <c r="E47" s="146" t="s">
        <v>115</v>
      </c>
    </row>
    <row r="48" spans="1:6" x14ac:dyDescent="0.25">
      <c r="A48" s="178" t="s">
        <v>106</v>
      </c>
      <c r="B48" s="179"/>
      <c r="C48" s="151">
        <v>3.09015</v>
      </c>
      <c r="D48" s="152">
        <v>1.92</v>
      </c>
      <c r="E48" s="130">
        <v>0.77253799999999995</v>
      </c>
    </row>
    <row r="49" spans="1:5" x14ac:dyDescent="0.25">
      <c r="A49" s="168" t="s">
        <v>121</v>
      </c>
      <c r="B49" s="169"/>
      <c r="C49" s="153">
        <v>3.89</v>
      </c>
      <c r="D49" s="153">
        <v>2.41</v>
      </c>
      <c r="E49" s="131">
        <v>1.46</v>
      </c>
    </row>
    <row r="50" spans="1:5" ht="15.75" thickBot="1" x14ac:dyDescent="0.3">
      <c r="A50" s="170" t="s">
        <v>122</v>
      </c>
      <c r="B50" s="171"/>
      <c r="C50" s="154">
        <v>17.7</v>
      </c>
      <c r="D50" s="154">
        <v>12.7</v>
      </c>
      <c r="E50" s="132">
        <v>7.68</v>
      </c>
    </row>
  </sheetData>
  <mergeCells count="25">
    <mergeCell ref="A15:F22"/>
    <mergeCell ref="B12:F12"/>
    <mergeCell ref="C44:E44"/>
    <mergeCell ref="A1:F1"/>
    <mergeCell ref="B10:F11"/>
    <mergeCell ref="A36:B36"/>
    <mergeCell ref="A37:B37"/>
    <mergeCell ref="A38:B38"/>
    <mergeCell ref="A39:B39"/>
    <mergeCell ref="A40:B40"/>
    <mergeCell ref="A43:B43"/>
    <mergeCell ref="A44:B44"/>
    <mergeCell ref="C43:E43"/>
    <mergeCell ref="C41:E41"/>
    <mergeCell ref="C42:E42"/>
    <mergeCell ref="A41:B41"/>
    <mergeCell ref="A24:F24"/>
    <mergeCell ref="A49:B49"/>
    <mergeCell ref="A50:B50"/>
    <mergeCell ref="A25:E25"/>
    <mergeCell ref="A45:B45"/>
    <mergeCell ref="C45:E45"/>
    <mergeCell ref="A48:B48"/>
    <mergeCell ref="A31:F31"/>
    <mergeCell ref="A42:B42"/>
  </mergeCells>
  <pageMargins left="0.43307086614173229" right="0" top="0.39370078740157483"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showGridLines="0" topLeftCell="B1" workbookViewId="0">
      <selection activeCell="I11" sqref="I11"/>
    </sheetView>
  </sheetViews>
  <sheetFormatPr defaultRowHeight="15" x14ac:dyDescent="0.25"/>
  <cols>
    <col min="1" max="1" width="9.140625" style="12" hidden="1" customWidth="1"/>
    <col min="2" max="2" width="28" style="12" customWidth="1"/>
    <col min="3" max="3" width="7.140625" style="12" hidden="1" customWidth="1"/>
    <col min="4" max="4" width="29.5703125" style="12" customWidth="1"/>
    <col min="5" max="5" width="12" style="12" bestFit="1" customWidth="1"/>
    <col min="6" max="6" width="5.5703125" style="12" customWidth="1"/>
    <col min="7" max="7" width="40.85546875" style="12" customWidth="1"/>
    <col min="8" max="8" width="18.28515625" style="12" customWidth="1"/>
    <col min="9" max="9" width="9.140625" style="12"/>
    <col min="10" max="10" width="16.7109375" style="12" customWidth="1"/>
    <col min="11" max="16384" width="9.140625" style="12"/>
  </cols>
  <sheetData>
    <row r="1" spans="1:17" ht="20.25" thickBot="1" x14ac:dyDescent="0.35">
      <c r="B1" s="196" t="s">
        <v>140</v>
      </c>
      <c r="C1" s="196"/>
      <c r="D1" s="196"/>
      <c r="E1" s="196"/>
      <c r="F1" s="196"/>
      <c r="G1" s="196"/>
      <c r="H1" s="196"/>
      <c r="I1" s="196"/>
      <c r="J1" s="196"/>
      <c r="K1" s="196"/>
      <c r="L1" s="196"/>
      <c r="M1" s="196"/>
      <c r="N1" s="196"/>
      <c r="O1" s="196"/>
      <c r="P1" s="196"/>
      <c r="Q1" s="196"/>
    </row>
    <row r="2" spans="1:17" ht="15.75" thickTop="1" x14ac:dyDescent="0.25"/>
    <row r="3" spans="1:17" ht="15.75" thickBot="1" x14ac:dyDescent="0.3"/>
    <row r="4" spans="1:17" x14ac:dyDescent="0.25">
      <c r="B4" s="191" t="s">
        <v>43</v>
      </c>
      <c r="C4" s="192"/>
      <c r="D4" s="192"/>
      <c r="E4" s="193"/>
    </row>
    <row r="5" spans="1:17" ht="15.75" thickBot="1" x14ac:dyDescent="0.3">
      <c r="B5" s="136" t="s">
        <v>124</v>
      </c>
      <c r="C5" s="135" t="str">
        <f>TEXT(I10/100, "0.00%")</f>
        <v>7.00%</v>
      </c>
      <c r="D5" s="197">
        <f>I11/100</f>
        <v>0.05</v>
      </c>
      <c r="E5" s="197"/>
    </row>
    <row r="6" spans="1:17" ht="15.75" thickBot="1" x14ac:dyDescent="0.3">
      <c r="A6" s="12">
        <v>1</v>
      </c>
      <c r="B6" s="13" t="s">
        <v>74</v>
      </c>
      <c r="C6" s="14">
        <v>1</v>
      </c>
      <c r="D6" s="15" t="s">
        <v>75</v>
      </c>
      <c r="E6" s="137" t="s">
        <v>76</v>
      </c>
      <c r="G6" s="16" t="s">
        <v>0</v>
      </c>
      <c r="H6" s="17" t="s">
        <v>57</v>
      </c>
      <c r="I6" s="11">
        <v>3.09015</v>
      </c>
    </row>
    <row r="7" spans="1:17" x14ac:dyDescent="0.25">
      <c r="A7" s="12">
        <v>2</v>
      </c>
      <c r="B7" s="18">
        <v>0</v>
      </c>
      <c r="C7" s="19">
        <v>2</v>
      </c>
      <c r="D7" s="8">
        <f>E7*I19</f>
        <v>0</v>
      </c>
      <c r="E7" s="20">
        <f>K12*((B7/B17)^2)</f>
        <v>0</v>
      </c>
      <c r="G7" s="21" t="s">
        <v>1</v>
      </c>
      <c r="H7" s="22" t="s">
        <v>58</v>
      </c>
      <c r="I7" s="7">
        <v>59</v>
      </c>
      <c r="J7" s="23" t="s">
        <v>9</v>
      </c>
      <c r="K7" s="1">
        <v>1.5</v>
      </c>
      <c r="L7" s="12" t="s">
        <v>10</v>
      </c>
    </row>
    <row r="8" spans="1:17" ht="15.75" thickBot="1" x14ac:dyDescent="0.3">
      <c r="A8" s="12">
        <v>3</v>
      </c>
      <c r="B8" s="24">
        <f>B17/10</f>
        <v>5.8399999999999994E-2</v>
      </c>
      <c r="C8" s="133">
        <v>3</v>
      </c>
      <c r="D8" s="9">
        <f>E8*I19</f>
        <v>0.17741595871707816</v>
      </c>
      <c r="E8" s="26">
        <f>K12*((B8/B17)^2)</f>
        <v>4.5643546458763833E-2</v>
      </c>
      <c r="G8" s="27" t="s">
        <v>45</v>
      </c>
      <c r="H8" s="28" t="s">
        <v>59</v>
      </c>
      <c r="I8" s="2">
        <v>59</v>
      </c>
      <c r="J8" s="23" t="s">
        <v>11</v>
      </c>
      <c r="K8" s="12">
        <f>((2*K7)+1)/(K7+1)</f>
        <v>1.6</v>
      </c>
    </row>
    <row r="9" spans="1:17" ht="15.75" thickBot="1" x14ac:dyDescent="0.3">
      <c r="A9" s="12">
        <v>4</v>
      </c>
      <c r="B9" s="24">
        <f>2*B17/10</f>
        <v>0.11679999999999999</v>
      </c>
      <c r="C9" s="133">
        <v>4</v>
      </c>
      <c r="D9" s="9">
        <f>E9*I19</f>
        <v>0.70966383486831264</v>
      </c>
      <c r="E9" s="26">
        <f>K12*((B9/B17)^2)</f>
        <v>0.18257418583505533</v>
      </c>
      <c r="H9" s="23" t="s">
        <v>60</v>
      </c>
      <c r="I9" s="12">
        <f>I8/I7</f>
        <v>1</v>
      </c>
    </row>
    <row r="10" spans="1:17" x14ac:dyDescent="0.25">
      <c r="A10" s="12">
        <v>5</v>
      </c>
      <c r="B10" s="24">
        <f>3*B17/10</f>
        <v>0.17519999999999997</v>
      </c>
      <c r="C10" s="133">
        <v>5</v>
      </c>
      <c r="D10" s="9">
        <f>E10*I19</f>
        <v>1.5967436284537038</v>
      </c>
      <c r="E10" s="26">
        <f>K12*((B10/B17)^2)</f>
        <v>0.41079191812887456</v>
      </c>
      <c r="G10" s="16" t="s">
        <v>3</v>
      </c>
      <c r="H10" s="17" t="s">
        <v>61</v>
      </c>
      <c r="I10" s="3">
        <v>7</v>
      </c>
      <c r="J10" s="23" t="s">
        <v>4</v>
      </c>
      <c r="K10" s="12">
        <f>(10/(5+I10))^0.5</f>
        <v>0.9128709291752769</v>
      </c>
    </row>
    <row r="11" spans="1:17" x14ac:dyDescent="0.25">
      <c r="A11" s="12">
        <v>6</v>
      </c>
      <c r="B11" s="24">
        <f>4*B17/10</f>
        <v>0.23359999999999997</v>
      </c>
      <c r="C11" s="133">
        <v>6</v>
      </c>
      <c r="D11" s="9">
        <f>E11*I19</f>
        <v>2.8386553394732505</v>
      </c>
      <c r="E11" s="26">
        <f>K12*((B11/B17)^2)</f>
        <v>0.73029674334022132</v>
      </c>
      <c r="G11" s="21" t="s">
        <v>2</v>
      </c>
      <c r="H11" s="22" t="s">
        <v>62</v>
      </c>
      <c r="I11" s="4">
        <v>5</v>
      </c>
      <c r="J11" s="23" t="s">
        <v>5</v>
      </c>
      <c r="K11" s="12">
        <f>(5/I11)^0.5</f>
        <v>1</v>
      </c>
    </row>
    <row r="12" spans="1:17" ht="15.75" thickBot="1" x14ac:dyDescent="0.3">
      <c r="A12" s="12">
        <v>7</v>
      </c>
      <c r="B12" s="24">
        <f>5*B17/10</f>
        <v>0.29199999999999998</v>
      </c>
      <c r="C12" s="133">
        <v>7</v>
      </c>
      <c r="D12" s="9">
        <f>E12*I19</f>
        <v>4.4353989679269548</v>
      </c>
      <c r="E12" s="26">
        <f>K12*((B12/B17)^2)</f>
        <v>1.141088661469096</v>
      </c>
      <c r="G12" s="27" t="s">
        <v>13</v>
      </c>
      <c r="H12" s="28" t="s">
        <v>63</v>
      </c>
      <c r="I12" s="5">
        <v>1.5</v>
      </c>
      <c r="J12" s="23" t="s">
        <v>73</v>
      </c>
      <c r="K12" s="29">
        <f>5*K10*K11</f>
        <v>4.5643546458763842</v>
      </c>
    </row>
    <row r="13" spans="1:17" ht="15.75" thickBot="1" x14ac:dyDescent="0.3">
      <c r="A13" s="12">
        <v>8</v>
      </c>
      <c r="B13" s="24">
        <f>6*B17/10</f>
        <v>0.35039999999999993</v>
      </c>
      <c r="C13" s="133">
        <v>8</v>
      </c>
      <c r="D13" s="9">
        <f>E13*I19</f>
        <v>6.3869745138148151</v>
      </c>
      <c r="E13" s="26">
        <f>K12*((B13/B17)^2)</f>
        <v>1.6431676725154982</v>
      </c>
      <c r="H13" s="23"/>
    </row>
    <row r="14" spans="1:17" x14ac:dyDescent="0.25">
      <c r="A14" s="12">
        <v>9</v>
      </c>
      <c r="B14" s="24">
        <f>7*B17/10</f>
        <v>0.4088</v>
      </c>
      <c r="C14" s="133">
        <v>9</v>
      </c>
      <c r="D14" s="9">
        <f>E14*I19</f>
        <v>8.6933819771368341</v>
      </c>
      <c r="E14" s="26">
        <f>K12*((B14/B17)^2)</f>
        <v>2.2365337764794289</v>
      </c>
      <c r="G14" s="16" t="s">
        <v>6</v>
      </c>
      <c r="H14" s="17" t="s">
        <v>64</v>
      </c>
      <c r="I14" s="6">
        <v>0.73</v>
      </c>
    </row>
    <row r="15" spans="1:17" x14ac:dyDescent="0.25">
      <c r="A15" s="12">
        <v>10</v>
      </c>
      <c r="B15" s="24">
        <f>8*B17/10</f>
        <v>0.46719999999999995</v>
      </c>
      <c r="C15" s="133">
        <v>10</v>
      </c>
      <c r="D15" s="9">
        <f>E15*I19</f>
        <v>11.354621357893002</v>
      </c>
      <c r="E15" s="26">
        <f>K12*((B15/B17)^2)</f>
        <v>2.9211869733608853</v>
      </c>
      <c r="G15" s="21" t="s">
        <v>17</v>
      </c>
      <c r="H15" s="22" t="s">
        <v>65</v>
      </c>
      <c r="I15" s="7">
        <v>6.17</v>
      </c>
    </row>
    <row r="16" spans="1:17" x14ac:dyDescent="0.25">
      <c r="A16" s="12">
        <v>11</v>
      </c>
      <c r="B16" s="24">
        <f>9*B17/10</f>
        <v>0.52559999999999996</v>
      </c>
      <c r="C16" s="133">
        <v>11</v>
      </c>
      <c r="D16" s="9">
        <f>E16*I19</f>
        <v>14.370692656083335</v>
      </c>
      <c r="E16" s="26">
        <f>K12*((B16/B17)^2)</f>
        <v>3.6971272631598713</v>
      </c>
      <c r="G16" s="21" t="s">
        <v>7</v>
      </c>
      <c r="H16" s="22" t="s">
        <v>66</v>
      </c>
      <c r="I16" s="30">
        <f>MAX(16.7,1.4*I15)</f>
        <v>16.7</v>
      </c>
    </row>
    <row r="17" spans="1:23" x14ac:dyDescent="0.25">
      <c r="A17" s="12">
        <v>12</v>
      </c>
      <c r="B17" s="31">
        <f>0.8*I14</f>
        <v>0.58399999999999996</v>
      </c>
      <c r="C17" s="133">
        <v>12</v>
      </c>
      <c r="D17" s="9">
        <f>E17*I19</f>
        <v>17.741595871707819</v>
      </c>
      <c r="E17" s="26">
        <f>K12</f>
        <v>4.5643546458763842</v>
      </c>
      <c r="G17" s="21" t="s">
        <v>18</v>
      </c>
      <c r="H17" s="22" t="s">
        <v>67</v>
      </c>
      <c r="I17" s="7">
        <v>0.73</v>
      </c>
      <c r="J17" s="23"/>
      <c r="N17" s="32"/>
      <c r="O17" s="32"/>
      <c r="P17" s="32"/>
      <c r="Q17" s="32"/>
      <c r="R17" s="32"/>
      <c r="S17" s="32"/>
      <c r="T17" s="32"/>
      <c r="U17" s="32"/>
      <c r="V17" s="32"/>
      <c r="W17" s="32"/>
    </row>
    <row r="18" spans="1:23" x14ac:dyDescent="0.25">
      <c r="A18" s="12">
        <v>13</v>
      </c>
      <c r="B18" s="24">
        <f>0.5*(B17+B19)</f>
        <v>3.9939999999999998</v>
      </c>
      <c r="C18" s="133">
        <v>13</v>
      </c>
      <c r="D18" s="9">
        <f>E18*I19</f>
        <v>17.741595871707819</v>
      </c>
      <c r="E18" s="26">
        <f>K12</f>
        <v>4.5643546458763842</v>
      </c>
      <c r="G18" s="21" t="s">
        <v>8</v>
      </c>
      <c r="H18" s="22" t="s">
        <v>68</v>
      </c>
      <c r="I18" s="160">
        <f>'SL2 Spectra'!M9</f>
        <v>1</v>
      </c>
      <c r="J18" s="12" t="s">
        <v>42</v>
      </c>
      <c r="N18" s="32"/>
      <c r="O18" s="32"/>
      <c r="P18" s="32"/>
      <c r="Q18" s="32"/>
      <c r="R18" s="32"/>
      <c r="S18" s="32"/>
      <c r="T18" s="32"/>
      <c r="U18" s="32"/>
      <c r="V18" s="32"/>
      <c r="W18" s="32"/>
    </row>
    <row r="19" spans="1:23" ht="15.75" thickBot="1" x14ac:dyDescent="0.3">
      <c r="A19" s="12">
        <v>14</v>
      </c>
      <c r="B19" s="31">
        <f>1.2*I15</f>
        <v>7.4039999999999999</v>
      </c>
      <c r="C19" s="133">
        <v>14</v>
      </c>
      <c r="D19" s="9">
        <f>E19*I19</f>
        <v>17.741595871707819</v>
      </c>
      <c r="E19" s="26">
        <f>K12</f>
        <v>4.5643546458763842</v>
      </c>
      <c r="G19" s="27" t="s">
        <v>12</v>
      </c>
      <c r="H19" s="33" t="s">
        <v>69</v>
      </c>
      <c r="I19" s="34">
        <f>(I6/I12)*((1+((K8^2)*(I18^2)*(I9^(2*K7))))^0.5)</f>
        <v>3.8869889060299618</v>
      </c>
      <c r="N19" s="32"/>
      <c r="O19" s="32"/>
      <c r="P19" s="32"/>
      <c r="Q19" s="32"/>
      <c r="R19" s="32"/>
      <c r="S19" s="32"/>
      <c r="T19" s="32"/>
      <c r="U19" s="32"/>
      <c r="V19" s="32"/>
      <c r="W19" s="32"/>
    </row>
    <row r="20" spans="1:23" ht="15.75" thickBot="1" x14ac:dyDescent="0.3">
      <c r="A20" s="12">
        <v>15</v>
      </c>
      <c r="B20" s="24">
        <f>((4*B19)+B24)/5</f>
        <v>9.2632000000000012</v>
      </c>
      <c r="C20" s="133">
        <v>15</v>
      </c>
      <c r="D20" s="9">
        <f>E20*I19</f>
        <v>13.925662008559248</v>
      </c>
      <c r="E20" s="26">
        <f>K12-((K12-1)*(LOG(B19/B20))/LOG(B19/B24))</f>
        <v>3.5826348737337779</v>
      </c>
      <c r="H20" s="23"/>
      <c r="N20" s="32"/>
      <c r="O20" s="32"/>
      <c r="P20" s="32"/>
      <c r="Q20" s="32"/>
      <c r="R20" s="32"/>
      <c r="S20" s="32"/>
      <c r="T20" s="32"/>
      <c r="U20" s="32"/>
      <c r="V20" s="32"/>
      <c r="W20" s="32"/>
    </row>
    <row r="21" spans="1:23" x14ac:dyDescent="0.25">
      <c r="A21" s="12">
        <v>16</v>
      </c>
      <c r="B21" s="24">
        <f>((3*B19)+(2*B24))/5</f>
        <v>11.122399999999999</v>
      </c>
      <c r="C21" s="133">
        <v>16</v>
      </c>
      <c r="D21" s="9">
        <f>E21*I19</f>
        <v>10.810093094885538</v>
      </c>
      <c r="E21" s="26">
        <f>K12-((K12-1)*(LOG(B19/B21))/LOG(B19/B24))</f>
        <v>2.7810969766637692</v>
      </c>
      <c r="G21" s="16" t="s">
        <v>14</v>
      </c>
      <c r="H21" s="17" t="s">
        <v>70</v>
      </c>
      <c r="I21" s="6">
        <v>3.5</v>
      </c>
      <c r="N21" s="32"/>
      <c r="O21" s="32"/>
      <c r="P21" s="32"/>
      <c r="Q21" s="32"/>
      <c r="R21" s="32"/>
      <c r="S21" s="32"/>
      <c r="T21" s="32"/>
      <c r="U21" s="32"/>
      <c r="V21" s="32"/>
      <c r="W21" s="32"/>
    </row>
    <row r="22" spans="1:23" x14ac:dyDescent="0.25">
      <c r="A22" s="12">
        <v>17</v>
      </c>
      <c r="B22" s="24">
        <f>((2*B19)+(3*B24))/5</f>
        <v>12.981599999999997</v>
      </c>
      <c r="C22" s="133">
        <v>17</v>
      </c>
      <c r="D22" s="9">
        <f>E22*I19</f>
        <v>8.1772392121255404</v>
      </c>
      <c r="E22" s="26">
        <f>K12-((K12-1)*(LOG(B19/B22))/LOG(B19/B24))</f>
        <v>2.103746475694857</v>
      </c>
      <c r="G22" s="189" t="s">
        <v>46</v>
      </c>
      <c r="H22" s="22" t="s">
        <v>71</v>
      </c>
      <c r="I22" s="155">
        <f>(((P25-I21)/(P25-P24))*Q24)+(((I21-P24)/(P25-P24))*Q25)</f>
        <v>17.741595871707819</v>
      </c>
      <c r="N22" s="35"/>
      <c r="O22" s="35"/>
      <c r="P22" s="35"/>
      <c r="Q22" s="35"/>
      <c r="S22" s="32"/>
      <c r="T22" s="32"/>
      <c r="U22" s="32"/>
      <c r="V22" s="32"/>
      <c r="W22" s="32"/>
    </row>
    <row r="23" spans="1:23" ht="15.75" thickBot="1" x14ac:dyDescent="0.3">
      <c r="A23" s="12">
        <v>18</v>
      </c>
      <c r="B23" s="24">
        <f>(B19+(4*B24))/5</f>
        <v>14.840799999999998</v>
      </c>
      <c r="C23" s="133">
        <v>18</v>
      </c>
      <c r="D23" s="9">
        <f>E23*I19</f>
        <v>5.8973933643009468</v>
      </c>
      <c r="E23" s="26">
        <f>K12-((K12-1)*(LOG(B19/B23))/LOG(B19/B24))</f>
        <v>1.5172138400375172</v>
      </c>
      <c r="G23" s="190"/>
      <c r="H23" s="36" t="s">
        <v>72</v>
      </c>
      <c r="I23" s="37">
        <f>D28</f>
        <v>4.1201999999999996</v>
      </c>
      <c r="N23" s="35"/>
      <c r="O23" s="35"/>
      <c r="P23" s="35" t="s">
        <v>15</v>
      </c>
      <c r="Q23" s="35" t="s">
        <v>16</v>
      </c>
      <c r="S23" s="32"/>
      <c r="T23" s="32"/>
      <c r="U23" s="32"/>
      <c r="V23" s="32"/>
      <c r="W23" s="32"/>
    </row>
    <row r="24" spans="1:23" x14ac:dyDescent="0.25">
      <c r="A24" s="12">
        <v>19</v>
      </c>
      <c r="B24" s="31">
        <f>I16</f>
        <v>16.7</v>
      </c>
      <c r="C24" s="133">
        <v>19</v>
      </c>
      <c r="D24" s="9">
        <f>E24*I19</f>
        <v>3.8869889060299618</v>
      </c>
      <c r="E24" s="26">
        <v>1</v>
      </c>
      <c r="N24" s="35"/>
      <c r="O24" s="35">
        <f>VLOOKUP(I21,B7:C25,2)</f>
        <v>12</v>
      </c>
      <c r="P24" s="35">
        <f>VLOOKUP(O24,A7:B25,2)</f>
        <v>0.58399999999999996</v>
      </c>
      <c r="Q24" s="35">
        <f>VLOOKUP(O24,C7:D25,2)</f>
        <v>17.741595871707819</v>
      </c>
      <c r="S24" s="32"/>
      <c r="T24" s="32"/>
      <c r="U24" s="32"/>
      <c r="V24" s="32"/>
      <c r="W24" s="32"/>
    </row>
    <row r="25" spans="1:23" ht="15.75" thickBot="1" x14ac:dyDescent="0.3">
      <c r="A25" s="12">
        <v>20</v>
      </c>
      <c r="B25" s="38">
        <f>2*B24</f>
        <v>33.4</v>
      </c>
      <c r="C25" s="39">
        <v>20</v>
      </c>
      <c r="D25" s="10">
        <f>E25*I19</f>
        <v>3.8869889060299618</v>
      </c>
      <c r="E25" s="40">
        <v>1</v>
      </c>
      <c r="N25" s="35"/>
      <c r="O25" s="35">
        <f>O24+P26</f>
        <v>13</v>
      </c>
      <c r="P25" s="35">
        <f>VLOOKUP(O25,A7:B25,2)</f>
        <v>3.9939999999999998</v>
      </c>
      <c r="Q25" s="35">
        <f>VLOOKUP(O25,C7:D25,2)</f>
        <v>17.741595871707819</v>
      </c>
      <c r="S25" s="32"/>
      <c r="T25" s="32"/>
      <c r="U25" s="32"/>
      <c r="V25" s="32"/>
      <c r="W25" s="32"/>
    </row>
    <row r="26" spans="1:23" ht="15.75" thickBot="1" x14ac:dyDescent="0.3">
      <c r="N26" s="35"/>
      <c r="O26" s="35"/>
      <c r="P26" s="35">
        <f>IF(P24&lt;I21,1,-1)</f>
        <v>1</v>
      </c>
      <c r="Q26" s="35"/>
      <c r="R26" s="32"/>
      <c r="S26" s="32"/>
      <c r="T26" s="32"/>
      <c r="U26" s="32"/>
      <c r="V26" s="32"/>
      <c r="W26" s="32"/>
    </row>
    <row r="27" spans="1:23" x14ac:dyDescent="0.25">
      <c r="B27" s="41" t="s">
        <v>44</v>
      </c>
      <c r="C27" s="42"/>
      <c r="D27" s="42"/>
      <c r="E27" s="43"/>
      <c r="N27" s="32"/>
      <c r="O27" s="32"/>
      <c r="P27" s="32"/>
      <c r="Q27" s="32"/>
      <c r="R27" s="32"/>
      <c r="S27" s="32"/>
      <c r="T27" s="32"/>
      <c r="U27" s="32"/>
      <c r="V27" s="32"/>
      <c r="W27" s="32"/>
    </row>
    <row r="28" spans="1:23" ht="15.75" thickBot="1" x14ac:dyDescent="0.3">
      <c r="B28" s="44" t="s">
        <v>77</v>
      </c>
      <c r="C28" s="45"/>
      <c r="D28" s="194">
        <f>I6*2*2/3</f>
        <v>4.1201999999999996</v>
      </c>
      <c r="E28" s="195"/>
      <c r="N28" s="32"/>
      <c r="O28" s="32"/>
      <c r="P28" s="32"/>
      <c r="Q28" s="32"/>
      <c r="R28" s="32"/>
      <c r="S28" s="32"/>
      <c r="T28" s="32"/>
      <c r="U28" s="32"/>
      <c r="V28" s="32"/>
      <c r="W28" s="32"/>
    </row>
    <row r="29" spans="1:23" x14ac:dyDescent="0.25">
      <c r="N29" s="32"/>
      <c r="O29" s="32"/>
      <c r="P29" s="32"/>
      <c r="Q29" s="32"/>
      <c r="R29" s="32"/>
      <c r="S29" s="32"/>
      <c r="T29" s="32"/>
      <c r="U29" s="32"/>
      <c r="V29" s="32"/>
      <c r="W29" s="32"/>
    </row>
    <row r="30" spans="1:23" x14ac:dyDescent="0.25">
      <c r="N30" s="32"/>
      <c r="O30" s="32"/>
      <c r="P30" s="32"/>
      <c r="Q30" s="32"/>
      <c r="R30" s="32"/>
      <c r="S30" s="32"/>
      <c r="T30" s="32"/>
      <c r="U30" s="32"/>
      <c r="V30" s="32"/>
      <c r="W30" s="32"/>
    </row>
    <row r="31" spans="1:23" x14ac:dyDescent="0.25">
      <c r="N31" s="32"/>
      <c r="O31" s="32"/>
      <c r="P31" s="32"/>
      <c r="Q31" s="32"/>
      <c r="R31" s="32"/>
      <c r="S31" s="32"/>
      <c r="T31" s="32"/>
      <c r="U31" s="32"/>
      <c r="V31" s="32"/>
      <c r="W31" s="32"/>
    </row>
    <row r="32" spans="1:23" x14ac:dyDescent="0.25">
      <c r="N32" s="32"/>
      <c r="O32" s="32"/>
      <c r="P32" s="32"/>
      <c r="Q32" s="32"/>
      <c r="R32" s="32"/>
      <c r="S32" s="32"/>
      <c r="T32" s="32"/>
      <c r="U32" s="32"/>
      <c r="V32" s="32"/>
      <c r="W32" s="32"/>
    </row>
    <row r="33" spans="8:23" x14ac:dyDescent="0.25">
      <c r="H33" s="46"/>
      <c r="N33" s="32"/>
      <c r="O33" s="32"/>
      <c r="P33" s="32"/>
      <c r="Q33" s="32"/>
      <c r="R33" s="32"/>
      <c r="S33" s="32"/>
      <c r="T33" s="32"/>
      <c r="U33" s="32"/>
      <c r="V33" s="32"/>
      <c r="W33" s="32"/>
    </row>
    <row r="34" spans="8:23" x14ac:dyDescent="0.25">
      <c r="H34" s="46"/>
      <c r="N34" s="32"/>
      <c r="O34" s="32"/>
      <c r="P34" s="32"/>
      <c r="Q34" s="32"/>
      <c r="R34" s="32"/>
      <c r="S34" s="32"/>
      <c r="T34" s="32"/>
      <c r="U34" s="32"/>
      <c r="V34" s="32"/>
      <c r="W34" s="32"/>
    </row>
    <row r="35" spans="8:23" x14ac:dyDescent="0.25">
      <c r="N35" s="32"/>
      <c r="O35" s="32"/>
      <c r="P35" s="32"/>
      <c r="Q35" s="32"/>
      <c r="R35" s="32"/>
      <c r="S35" s="32"/>
      <c r="T35" s="32"/>
      <c r="U35" s="32"/>
      <c r="V35" s="32"/>
      <c r="W35" s="32"/>
    </row>
  </sheetData>
  <sheetProtection password="CD6A" sheet="1" objects="1" scenarios="1"/>
  <mergeCells count="5">
    <mergeCell ref="G22:G23"/>
    <mergeCell ref="B4:E4"/>
    <mergeCell ref="D28:E28"/>
    <mergeCell ref="B1:Q1"/>
    <mergeCell ref="D5:E5"/>
  </mergeCells>
  <pageMargins left="0" right="0" top="0.15748031496062992" bottom="0.15748031496062992" header="0.31496062992125984" footer="0.31496062992125984"/>
  <pageSetup paperSize="9" scale="6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showGridLines="0" topLeftCell="B1" workbookViewId="0">
      <selection activeCell="B2" sqref="B2"/>
    </sheetView>
  </sheetViews>
  <sheetFormatPr defaultRowHeight="15" x14ac:dyDescent="0.25"/>
  <cols>
    <col min="1" max="1" width="9.140625" style="12" hidden="1" customWidth="1"/>
    <col min="2" max="2" width="28" style="12" customWidth="1"/>
    <col min="3" max="3" width="7.140625" style="12" hidden="1" customWidth="1"/>
    <col min="4" max="4" width="29.5703125" style="12" customWidth="1"/>
    <col min="5" max="5" width="12" style="12" bestFit="1" customWidth="1"/>
    <col min="6" max="6" width="5.5703125" style="12" customWidth="1"/>
    <col min="7" max="7" width="40.85546875" style="12" customWidth="1"/>
    <col min="8" max="8" width="18.28515625" style="12" customWidth="1"/>
    <col min="9" max="9" width="9.140625" style="12"/>
    <col min="10" max="10" width="16.7109375" style="12" customWidth="1"/>
    <col min="11" max="16384" width="9.140625" style="12"/>
  </cols>
  <sheetData>
    <row r="1" spans="1:17" ht="20.25" thickBot="1" x14ac:dyDescent="0.35">
      <c r="B1" s="196" t="s">
        <v>141</v>
      </c>
      <c r="C1" s="196"/>
      <c r="D1" s="196"/>
      <c r="E1" s="196"/>
      <c r="F1" s="196"/>
      <c r="G1" s="196"/>
      <c r="H1" s="196"/>
      <c r="I1" s="196"/>
      <c r="J1" s="196"/>
      <c r="K1" s="196"/>
      <c r="L1" s="196"/>
      <c r="M1" s="196"/>
      <c r="N1" s="196"/>
      <c r="O1" s="196"/>
      <c r="P1" s="196"/>
      <c r="Q1" s="196"/>
    </row>
    <row r="2" spans="1:17" ht="15.75" thickTop="1" x14ac:dyDescent="0.25"/>
    <row r="3" spans="1:17" ht="15.75" thickBot="1" x14ac:dyDescent="0.3"/>
    <row r="4" spans="1:17" x14ac:dyDescent="0.25">
      <c r="B4" s="191" t="s">
        <v>43</v>
      </c>
      <c r="C4" s="192"/>
      <c r="D4" s="192"/>
      <c r="E4" s="193"/>
    </row>
    <row r="5" spans="1:17" ht="15.75" thickBot="1" x14ac:dyDescent="0.3">
      <c r="B5" s="136" t="s">
        <v>124</v>
      </c>
      <c r="C5" s="135" t="str">
        <f>TEXT(I10/100, "0.00%")</f>
        <v>4.00%</v>
      </c>
      <c r="D5" s="197">
        <f>I11/100</f>
        <v>0.05</v>
      </c>
      <c r="E5" s="197"/>
    </row>
    <row r="6" spans="1:17" ht="15.75" thickBot="1" x14ac:dyDescent="0.3">
      <c r="A6" s="12">
        <v>1</v>
      </c>
      <c r="B6" s="13" t="s">
        <v>74</v>
      </c>
      <c r="C6" s="14">
        <v>1</v>
      </c>
      <c r="D6" s="15" t="s">
        <v>75</v>
      </c>
      <c r="E6" s="137" t="s">
        <v>76</v>
      </c>
      <c r="G6" s="16" t="s">
        <v>0</v>
      </c>
      <c r="H6" s="17" t="s">
        <v>57</v>
      </c>
      <c r="I6" s="11">
        <v>1.92</v>
      </c>
    </row>
    <row r="7" spans="1:17" x14ac:dyDescent="0.25">
      <c r="A7" s="12">
        <v>2</v>
      </c>
      <c r="B7" s="18">
        <v>0</v>
      </c>
      <c r="C7" s="19">
        <v>2</v>
      </c>
      <c r="D7" s="8">
        <f>E7*I19</f>
        <v>0</v>
      </c>
      <c r="E7" s="20">
        <f>K12*((B7/B17)^2)</f>
        <v>0</v>
      </c>
      <c r="G7" s="21" t="s">
        <v>1</v>
      </c>
      <c r="H7" s="22" t="s">
        <v>58</v>
      </c>
      <c r="I7" s="7">
        <v>59</v>
      </c>
      <c r="J7" s="23" t="s">
        <v>9</v>
      </c>
      <c r="K7" s="1">
        <v>1.5</v>
      </c>
      <c r="L7" s="12" t="s">
        <v>10</v>
      </c>
    </row>
    <row r="8" spans="1:17" ht="15.75" thickBot="1" x14ac:dyDescent="0.3">
      <c r="A8" s="12">
        <v>3</v>
      </c>
      <c r="B8" s="24">
        <f>B17/10</f>
        <v>5.8399999999999994E-2</v>
      </c>
      <c r="C8" s="134">
        <v>3</v>
      </c>
      <c r="D8" s="9">
        <f>E8*I19</f>
        <v>0.12728690252950439</v>
      </c>
      <c r="E8" s="26">
        <f>K12*((B8/B17)^2)</f>
        <v>5.2704627669472981E-2</v>
      </c>
      <c r="G8" s="27" t="s">
        <v>45</v>
      </c>
      <c r="H8" s="28" t="s">
        <v>59</v>
      </c>
      <c r="I8" s="2">
        <v>59</v>
      </c>
      <c r="J8" s="23" t="s">
        <v>11</v>
      </c>
      <c r="K8" s="12">
        <f>((2*K7)+1)/(K7+1)</f>
        <v>1.6</v>
      </c>
    </row>
    <row r="9" spans="1:17" ht="15.75" thickBot="1" x14ac:dyDescent="0.3">
      <c r="A9" s="12">
        <v>4</v>
      </c>
      <c r="B9" s="24">
        <f>2*B17/10</f>
        <v>0.11679999999999999</v>
      </c>
      <c r="C9" s="134">
        <v>4</v>
      </c>
      <c r="D9" s="9">
        <f>E9*I19</f>
        <v>0.50914761011801757</v>
      </c>
      <c r="E9" s="26">
        <f>K12*((B9/B17)^2)</f>
        <v>0.21081851067789192</v>
      </c>
      <c r="H9" s="23" t="s">
        <v>60</v>
      </c>
      <c r="I9" s="12">
        <f>I8/I7</f>
        <v>1</v>
      </c>
    </row>
    <row r="10" spans="1:17" x14ac:dyDescent="0.25">
      <c r="A10" s="12">
        <v>5</v>
      </c>
      <c r="B10" s="24">
        <f>3*B17/10</f>
        <v>0.17519999999999997</v>
      </c>
      <c r="C10" s="134">
        <v>5</v>
      </c>
      <c r="D10" s="9">
        <f>E10*I19</f>
        <v>1.1455821227655396</v>
      </c>
      <c r="E10" s="26">
        <f>K12*((B10/B17)^2)</f>
        <v>0.47434164902525688</v>
      </c>
      <c r="G10" s="16" t="s">
        <v>3</v>
      </c>
      <c r="H10" s="17" t="s">
        <v>61</v>
      </c>
      <c r="I10" s="3">
        <v>4</v>
      </c>
      <c r="J10" s="23" t="s">
        <v>4</v>
      </c>
      <c r="K10" s="12">
        <f>(10/(5+I10))^0.5</f>
        <v>1.0540925533894598</v>
      </c>
    </row>
    <row r="11" spans="1:17" x14ac:dyDescent="0.25">
      <c r="A11" s="12">
        <v>6</v>
      </c>
      <c r="B11" s="24">
        <f>4*B17/10</f>
        <v>0.23359999999999997</v>
      </c>
      <c r="C11" s="134">
        <v>6</v>
      </c>
      <c r="D11" s="9">
        <f>E11*I19</f>
        <v>2.0365904404720703</v>
      </c>
      <c r="E11" s="26">
        <f>K12*((B11/B17)^2)</f>
        <v>0.8432740427115677</v>
      </c>
      <c r="G11" s="21" t="s">
        <v>2</v>
      </c>
      <c r="H11" s="22" t="s">
        <v>62</v>
      </c>
      <c r="I11" s="4">
        <v>5</v>
      </c>
      <c r="J11" s="23" t="s">
        <v>5</v>
      </c>
      <c r="K11" s="12">
        <f>(5/I11)^0.5</f>
        <v>1</v>
      </c>
    </row>
    <row r="12" spans="1:17" ht="15.75" thickBot="1" x14ac:dyDescent="0.3">
      <c r="A12" s="12">
        <v>7</v>
      </c>
      <c r="B12" s="24">
        <f>5*B17/10</f>
        <v>0.29199999999999998</v>
      </c>
      <c r="C12" s="134">
        <v>7</v>
      </c>
      <c r="D12" s="9">
        <f>E12*I19</f>
        <v>3.1821725632376103</v>
      </c>
      <c r="E12" s="26">
        <f>K12*((B12/B17)^2)</f>
        <v>1.3176156917368247</v>
      </c>
      <c r="G12" s="27" t="s">
        <v>13</v>
      </c>
      <c r="H12" s="28" t="s">
        <v>63</v>
      </c>
      <c r="I12" s="5">
        <v>1.5</v>
      </c>
      <c r="J12" s="23" t="s">
        <v>73</v>
      </c>
      <c r="K12" s="29">
        <f>5*K10*K11</f>
        <v>5.2704627669472988</v>
      </c>
    </row>
    <row r="13" spans="1:17" ht="15.75" thickBot="1" x14ac:dyDescent="0.3">
      <c r="A13" s="12">
        <v>8</v>
      </c>
      <c r="B13" s="24">
        <f>6*B17/10</f>
        <v>0.35039999999999993</v>
      </c>
      <c r="C13" s="134">
        <v>8</v>
      </c>
      <c r="D13" s="9">
        <f>E13*I19</f>
        <v>4.5823284910621584</v>
      </c>
      <c r="E13" s="26">
        <f>K12*((B13/B17)^2)</f>
        <v>1.8973665961010275</v>
      </c>
      <c r="H13" s="23"/>
    </row>
    <row r="14" spans="1:17" x14ac:dyDescent="0.25">
      <c r="A14" s="12">
        <v>9</v>
      </c>
      <c r="B14" s="24">
        <f>7*B17/10</f>
        <v>0.4088</v>
      </c>
      <c r="C14" s="134">
        <v>9</v>
      </c>
      <c r="D14" s="9">
        <f>E14*I19</f>
        <v>6.2370582239457182</v>
      </c>
      <c r="E14" s="26">
        <f>K12*((B14/B17)^2)</f>
        <v>2.5825267558041771</v>
      </c>
      <c r="G14" s="16" t="s">
        <v>6</v>
      </c>
      <c r="H14" s="17" t="s">
        <v>64</v>
      </c>
      <c r="I14" s="6">
        <v>0.73</v>
      </c>
    </row>
    <row r="15" spans="1:17" x14ac:dyDescent="0.25">
      <c r="A15" s="12">
        <v>10</v>
      </c>
      <c r="B15" s="24">
        <f>8*B17/10</f>
        <v>0.46719999999999995</v>
      </c>
      <c r="C15" s="134">
        <v>10</v>
      </c>
      <c r="D15" s="9">
        <f>E15*I19</f>
        <v>8.1463617618882811</v>
      </c>
      <c r="E15" s="26">
        <f>K12*((B15/B17)^2)</f>
        <v>3.3730961708462708</v>
      </c>
      <c r="G15" s="21" t="s">
        <v>17</v>
      </c>
      <c r="H15" s="22" t="s">
        <v>65</v>
      </c>
      <c r="I15" s="7">
        <v>6.17</v>
      </c>
    </row>
    <row r="16" spans="1:17" x14ac:dyDescent="0.25">
      <c r="A16" s="12">
        <v>11</v>
      </c>
      <c r="B16" s="24">
        <f>9*B17/10</f>
        <v>0.52559999999999996</v>
      </c>
      <c r="C16" s="134">
        <v>11</v>
      </c>
      <c r="D16" s="9">
        <f>E16*I19</f>
        <v>10.31023910488986</v>
      </c>
      <c r="E16" s="26">
        <f>K12*((B16/B17)^2)</f>
        <v>4.2690748412273125</v>
      </c>
      <c r="G16" s="21" t="s">
        <v>7</v>
      </c>
      <c r="H16" s="22" t="s">
        <v>66</v>
      </c>
      <c r="I16" s="30">
        <f>MAX(16.7,1.4*I15)</f>
        <v>16.7</v>
      </c>
    </row>
    <row r="17" spans="1:23" x14ac:dyDescent="0.25">
      <c r="A17" s="12">
        <v>12</v>
      </c>
      <c r="B17" s="31">
        <f>0.8*I14</f>
        <v>0.58399999999999996</v>
      </c>
      <c r="C17" s="134">
        <v>12</v>
      </c>
      <c r="D17" s="9">
        <f>E17*I19</f>
        <v>12.728690252950441</v>
      </c>
      <c r="E17" s="26">
        <f>K12</f>
        <v>5.2704627669472988</v>
      </c>
      <c r="G17" s="21" t="s">
        <v>18</v>
      </c>
      <c r="H17" s="22" t="s">
        <v>67</v>
      </c>
      <c r="I17" s="7">
        <v>0.73</v>
      </c>
      <c r="J17" s="23"/>
      <c r="N17" s="32"/>
      <c r="O17" s="32"/>
      <c r="P17" s="32"/>
      <c r="Q17" s="32"/>
      <c r="R17" s="32"/>
      <c r="S17" s="32"/>
      <c r="T17" s="32"/>
      <c r="U17" s="32"/>
      <c r="V17" s="32"/>
      <c r="W17" s="32"/>
    </row>
    <row r="18" spans="1:23" x14ac:dyDescent="0.25">
      <c r="A18" s="12">
        <v>13</v>
      </c>
      <c r="B18" s="24">
        <f>0.5*(B17+B19)</f>
        <v>3.9939999999999998</v>
      </c>
      <c r="C18" s="134">
        <v>13</v>
      </c>
      <c r="D18" s="9">
        <f>E18*I19</f>
        <v>12.728690252950441</v>
      </c>
      <c r="E18" s="26">
        <f>K12</f>
        <v>5.2704627669472988</v>
      </c>
      <c r="G18" s="21" t="s">
        <v>8</v>
      </c>
      <c r="H18" s="22" t="s">
        <v>68</v>
      </c>
      <c r="I18" s="161">
        <f>'EC8 Spectra'!H19</f>
        <v>1</v>
      </c>
      <c r="J18" s="12" t="s">
        <v>42</v>
      </c>
      <c r="N18" s="32"/>
      <c r="O18" s="32"/>
      <c r="P18" s="32"/>
      <c r="Q18" s="32"/>
      <c r="R18" s="32"/>
      <c r="S18" s="32"/>
      <c r="T18" s="32"/>
      <c r="U18" s="32"/>
      <c r="V18" s="32"/>
      <c r="W18" s="32"/>
    </row>
    <row r="19" spans="1:23" ht="15.75" thickBot="1" x14ac:dyDescent="0.3">
      <c r="A19" s="12">
        <v>14</v>
      </c>
      <c r="B19" s="31">
        <f>1.2*I15</f>
        <v>7.4039999999999999</v>
      </c>
      <c r="C19" s="134">
        <v>14</v>
      </c>
      <c r="D19" s="9">
        <f>E19*I19</f>
        <v>12.728690252950441</v>
      </c>
      <c r="E19" s="26">
        <f>K12</f>
        <v>5.2704627669472988</v>
      </c>
      <c r="G19" s="27" t="s">
        <v>12</v>
      </c>
      <c r="H19" s="33" t="s">
        <v>69</v>
      </c>
      <c r="I19" s="34">
        <f>(I6/I12)*((1+((K8^2)*(I18^2)*(I9^(2*K7))))^0.5)</f>
        <v>2.4150991698064908</v>
      </c>
      <c r="N19" s="32"/>
      <c r="O19" s="32"/>
      <c r="P19" s="32"/>
      <c r="Q19" s="32"/>
      <c r="R19" s="32"/>
      <c r="S19" s="32"/>
      <c r="T19" s="32"/>
      <c r="U19" s="32"/>
      <c r="V19" s="32"/>
      <c r="W19" s="32"/>
    </row>
    <row r="20" spans="1:23" ht="15.75" thickBot="1" x14ac:dyDescent="0.3">
      <c r="A20" s="12">
        <v>15</v>
      </c>
      <c r="B20" s="24">
        <f>((4*B19)+B24)/5</f>
        <v>9.2632000000000012</v>
      </c>
      <c r="C20" s="134">
        <v>15</v>
      </c>
      <c r="D20" s="9">
        <f>E20*I19</f>
        <v>9.8880480346375652</v>
      </c>
      <c r="E20" s="26">
        <f>K12-((K12-1)*(LOG(B19/B20))/LOG(B19/B24))</f>
        <v>4.0942617008269035</v>
      </c>
      <c r="H20" s="23"/>
      <c r="N20" s="32"/>
      <c r="O20" s="32"/>
      <c r="P20" s="32"/>
      <c r="Q20" s="32"/>
      <c r="R20" s="32"/>
      <c r="S20" s="32"/>
      <c r="T20" s="32"/>
      <c r="U20" s="32"/>
      <c r="V20" s="32"/>
      <c r="W20" s="32"/>
    </row>
    <row r="21" spans="1:23" x14ac:dyDescent="0.25">
      <c r="A21" s="12">
        <v>16</v>
      </c>
      <c r="B21" s="24">
        <f>((3*B19)+(2*B24))/5</f>
        <v>11.122399999999999</v>
      </c>
      <c r="C21" s="134">
        <v>16</v>
      </c>
      <c r="D21" s="9">
        <f>E21*I19</f>
        <v>7.568768689753349</v>
      </c>
      <c r="E21" s="26">
        <f>K12-((K12-1)*(LOG(B19/B21))/LOG(B19/B24))</f>
        <v>3.1339370177332282</v>
      </c>
      <c r="G21" s="16" t="s">
        <v>14</v>
      </c>
      <c r="H21" s="17" t="s">
        <v>70</v>
      </c>
      <c r="I21" s="6">
        <v>3.5</v>
      </c>
      <c r="N21" s="32"/>
      <c r="O21" s="32"/>
      <c r="P21" s="32"/>
      <c r="Q21" s="32"/>
      <c r="R21" s="32"/>
      <c r="S21" s="32"/>
      <c r="T21" s="32"/>
      <c r="U21" s="32"/>
      <c r="V21" s="32"/>
      <c r="W21" s="32"/>
    </row>
    <row r="22" spans="1:23" ht="15.75" thickBot="1" x14ac:dyDescent="0.3">
      <c r="A22" s="12">
        <v>17</v>
      </c>
      <c r="B22" s="24">
        <f>((2*B19)+(3*B24))/5</f>
        <v>12.981599999999997</v>
      </c>
      <c r="C22" s="134">
        <v>17</v>
      </c>
      <c r="D22" s="9">
        <f>E22*I19</f>
        <v>5.608830136770667</v>
      </c>
      <c r="E22" s="26">
        <f>K12-((K12-1)*(LOG(B19/B22))/LOG(B19/B24))</f>
        <v>2.3224015837080816</v>
      </c>
      <c r="G22" s="47" t="s">
        <v>46</v>
      </c>
      <c r="H22" s="28" t="s">
        <v>71</v>
      </c>
      <c r="I22" s="37">
        <f>(((P25-I21)/(P25-P24))*Q24)+(((I21-P24)/(P25-P24))*Q25)</f>
        <v>12.728690252950441</v>
      </c>
      <c r="N22" s="35"/>
      <c r="O22" s="35"/>
      <c r="P22" s="35"/>
      <c r="Q22" s="35"/>
      <c r="S22" s="32"/>
      <c r="T22" s="32"/>
      <c r="U22" s="32"/>
      <c r="V22" s="32"/>
      <c r="W22" s="32"/>
    </row>
    <row r="23" spans="1:23" x14ac:dyDescent="0.25">
      <c r="A23" s="12">
        <v>18</v>
      </c>
      <c r="B23" s="24">
        <f>(B19+(4*B24))/5</f>
        <v>14.840799999999998</v>
      </c>
      <c r="C23" s="134">
        <v>18</v>
      </c>
      <c r="D23" s="9">
        <f>E23*I19</f>
        <v>3.9116764127194239</v>
      </c>
      <c r="E23" s="26">
        <f>K12-((K12-1)*(LOG(B19/B23))/LOG(B19/B24))</f>
        <v>1.6196752752943251</v>
      </c>
      <c r="N23" s="35"/>
      <c r="O23" s="35"/>
      <c r="P23" s="35" t="s">
        <v>15</v>
      </c>
      <c r="Q23" s="35" t="s">
        <v>16</v>
      </c>
      <c r="S23" s="32"/>
      <c r="T23" s="32"/>
      <c r="U23" s="32"/>
      <c r="V23" s="32"/>
      <c r="W23" s="32"/>
    </row>
    <row r="24" spans="1:23" x14ac:dyDescent="0.25">
      <c r="A24" s="12">
        <v>19</v>
      </c>
      <c r="B24" s="31">
        <f>I16</f>
        <v>16.7</v>
      </c>
      <c r="C24" s="134">
        <v>19</v>
      </c>
      <c r="D24" s="9">
        <f>E24*I19</f>
        <v>2.4150991698064908</v>
      </c>
      <c r="E24" s="26">
        <v>1</v>
      </c>
      <c r="N24" s="35"/>
      <c r="O24" s="35">
        <f>VLOOKUP(I21,B7:C25,2)</f>
        <v>12</v>
      </c>
      <c r="P24" s="35">
        <f>VLOOKUP(O24,A7:B25,2)</f>
        <v>0.58399999999999996</v>
      </c>
      <c r="Q24" s="35">
        <f>VLOOKUP(O24,C7:D25,2)</f>
        <v>12.728690252950441</v>
      </c>
      <c r="S24" s="32"/>
      <c r="T24" s="32"/>
      <c r="U24" s="32"/>
      <c r="V24" s="32"/>
      <c r="W24" s="32"/>
    </row>
    <row r="25" spans="1:23" ht="15.75" thickBot="1" x14ac:dyDescent="0.3">
      <c r="A25" s="12">
        <v>20</v>
      </c>
      <c r="B25" s="38">
        <f>2*B24</f>
        <v>33.4</v>
      </c>
      <c r="C25" s="39">
        <v>20</v>
      </c>
      <c r="D25" s="10">
        <f>E25*I19</f>
        <v>2.4150991698064908</v>
      </c>
      <c r="E25" s="40">
        <v>1</v>
      </c>
      <c r="N25" s="35"/>
      <c r="O25" s="35">
        <f>O24+P26</f>
        <v>13</v>
      </c>
      <c r="P25" s="35">
        <f>VLOOKUP(O25,A7:B25,2)</f>
        <v>3.9939999999999998</v>
      </c>
      <c r="Q25" s="35">
        <f>VLOOKUP(O25,C7:D25,2)</f>
        <v>12.728690252950441</v>
      </c>
      <c r="S25" s="32"/>
      <c r="T25" s="32"/>
      <c r="U25" s="32"/>
      <c r="V25" s="32"/>
      <c r="W25" s="32"/>
    </row>
    <row r="26" spans="1:23" ht="15.75" thickBot="1" x14ac:dyDescent="0.3">
      <c r="N26" s="35"/>
      <c r="O26" s="35"/>
      <c r="P26" s="35">
        <f>IF(P24&lt;I21,1,-1)</f>
        <v>1</v>
      </c>
      <c r="Q26" s="35"/>
      <c r="R26" s="32"/>
      <c r="S26" s="32"/>
      <c r="T26" s="32"/>
      <c r="U26" s="32"/>
      <c r="V26" s="32"/>
      <c r="W26" s="32"/>
    </row>
    <row r="27" spans="1:23" x14ac:dyDescent="0.25">
      <c r="B27" s="41" t="s">
        <v>44</v>
      </c>
      <c r="C27" s="42"/>
      <c r="D27" s="42"/>
      <c r="E27" s="43"/>
      <c r="N27" s="32"/>
      <c r="O27" s="32"/>
      <c r="P27" s="32"/>
      <c r="Q27" s="32"/>
      <c r="R27" s="32"/>
      <c r="S27" s="32"/>
      <c r="T27" s="32"/>
      <c r="U27" s="32"/>
      <c r="V27" s="32"/>
      <c r="W27" s="32"/>
    </row>
    <row r="28" spans="1:23" ht="15.75" thickBot="1" x14ac:dyDescent="0.3">
      <c r="B28" s="44" t="s">
        <v>77</v>
      </c>
      <c r="C28" s="45"/>
      <c r="D28" s="194">
        <f>I6*2*2/3</f>
        <v>2.56</v>
      </c>
      <c r="E28" s="195"/>
      <c r="N28" s="32"/>
      <c r="O28" s="32"/>
      <c r="P28" s="32"/>
      <c r="Q28" s="32"/>
      <c r="R28" s="32"/>
      <c r="S28" s="32"/>
      <c r="T28" s="32"/>
      <c r="U28" s="32"/>
      <c r="V28" s="32"/>
      <c r="W28" s="32"/>
    </row>
    <row r="29" spans="1:23" x14ac:dyDescent="0.25">
      <c r="N29" s="32"/>
      <c r="O29" s="32"/>
      <c r="P29" s="32"/>
      <c r="Q29" s="32"/>
      <c r="R29" s="32"/>
      <c r="S29" s="32"/>
      <c r="T29" s="32"/>
      <c r="U29" s="32"/>
      <c r="V29" s="32"/>
      <c r="W29" s="32"/>
    </row>
    <row r="30" spans="1:23" x14ac:dyDescent="0.25">
      <c r="N30" s="32"/>
      <c r="O30" s="32"/>
      <c r="P30" s="32"/>
      <c r="Q30" s="32"/>
      <c r="R30" s="32"/>
      <c r="S30" s="32"/>
      <c r="T30" s="32"/>
      <c r="U30" s="32"/>
      <c r="V30" s="32"/>
      <c r="W30" s="32"/>
    </row>
    <row r="31" spans="1:23" x14ac:dyDescent="0.25">
      <c r="N31" s="32"/>
      <c r="O31" s="32"/>
      <c r="P31" s="32"/>
      <c r="Q31" s="32"/>
      <c r="R31" s="32"/>
      <c r="S31" s="32"/>
      <c r="T31" s="32"/>
      <c r="U31" s="32"/>
      <c r="V31" s="32"/>
      <c r="W31" s="32"/>
    </row>
    <row r="32" spans="1:23" x14ac:dyDescent="0.25">
      <c r="N32" s="32"/>
      <c r="O32" s="32"/>
      <c r="P32" s="32"/>
      <c r="Q32" s="32"/>
      <c r="R32" s="32"/>
      <c r="S32" s="32"/>
      <c r="T32" s="32"/>
      <c r="U32" s="32"/>
      <c r="V32" s="32"/>
      <c r="W32" s="32"/>
    </row>
    <row r="33" spans="8:23" x14ac:dyDescent="0.25">
      <c r="H33" s="46"/>
      <c r="N33" s="32"/>
      <c r="O33" s="32"/>
      <c r="P33" s="32"/>
      <c r="Q33" s="32"/>
      <c r="R33" s="32"/>
      <c r="S33" s="32"/>
      <c r="T33" s="32"/>
      <c r="U33" s="32"/>
      <c r="V33" s="32"/>
      <c r="W33" s="32"/>
    </row>
    <row r="34" spans="8:23" x14ac:dyDescent="0.25">
      <c r="H34" s="46"/>
      <c r="N34" s="32"/>
      <c r="O34" s="32"/>
      <c r="P34" s="32"/>
      <c r="Q34" s="32"/>
      <c r="R34" s="32"/>
      <c r="S34" s="32"/>
      <c r="T34" s="32"/>
      <c r="U34" s="32"/>
      <c r="V34" s="32"/>
      <c r="W34" s="32"/>
    </row>
    <row r="35" spans="8:23" x14ac:dyDescent="0.25">
      <c r="N35" s="32"/>
      <c r="O35" s="32"/>
      <c r="P35" s="32"/>
      <c r="Q35" s="32"/>
      <c r="R35" s="32"/>
      <c r="S35" s="32"/>
      <c r="T35" s="32"/>
      <c r="U35" s="32"/>
      <c r="V35" s="32"/>
      <c r="W35" s="32"/>
    </row>
  </sheetData>
  <sheetProtection password="CD6A" sheet="1" objects="1" scenarios="1"/>
  <mergeCells count="4">
    <mergeCell ref="B1:Q1"/>
    <mergeCell ref="B4:E4"/>
    <mergeCell ref="D5:E5"/>
    <mergeCell ref="D28:E28"/>
  </mergeCells>
  <pageMargins left="0" right="0" top="0.15748031496062992" bottom="0.15748031496062992" header="0.31496062992125984" footer="0.31496062992125984"/>
  <pageSetup paperSize="9" scale="6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5"/>
  <sheetViews>
    <sheetView showGridLines="0" tabSelected="1" topLeftCell="B1" workbookViewId="0">
      <selection activeCell="I11" sqref="I11"/>
    </sheetView>
  </sheetViews>
  <sheetFormatPr defaultRowHeight="15" x14ac:dyDescent="0.25"/>
  <cols>
    <col min="1" max="1" width="9.140625" style="12" hidden="1" customWidth="1"/>
    <col min="2" max="2" width="28" style="12" customWidth="1"/>
    <col min="3" max="3" width="7.140625" style="12" hidden="1" customWidth="1"/>
    <col min="4" max="4" width="29.5703125" style="12" customWidth="1"/>
    <col min="5" max="5" width="12" style="12" bestFit="1" customWidth="1"/>
    <col min="6" max="6" width="5.5703125" style="12" customWidth="1"/>
    <col min="7" max="7" width="40.85546875" style="12" customWidth="1"/>
    <col min="8" max="8" width="18.28515625" style="12" customWidth="1"/>
    <col min="9" max="9" width="9.140625" style="12"/>
    <col min="10" max="10" width="16.7109375" style="12" customWidth="1"/>
    <col min="11" max="16384" width="9.140625" style="12"/>
  </cols>
  <sheetData>
    <row r="1" spans="1:17" ht="20.25" thickBot="1" x14ac:dyDescent="0.35">
      <c r="B1" s="196" t="s">
        <v>142</v>
      </c>
      <c r="C1" s="196"/>
      <c r="D1" s="196"/>
      <c r="E1" s="196"/>
      <c r="F1" s="196"/>
      <c r="G1" s="196"/>
      <c r="H1" s="196"/>
      <c r="I1" s="196"/>
      <c r="J1" s="196"/>
      <c r="K1" s="196"/>
      <c r="L1" s="196"/>
      <c r="M1" s="196"/>
      <c r="N1" s="196"/>
      <c r="O1" s="196"/>
      <c r="P1" s="196"/>
      <c r="Q1" s="196"/>
    </row>
    <row r="2" spans="1:17" ht="15.75" thickTop="1" x14ac:dyDescent="0.25"/>
    <row r="3" spans="1:17" ht="15.75" thickBot="1" x14ac:dyDescent="0.3"/>
    <row r="4" spans="1:17" x14ac:dyDescent="0.25">
      <c r="B4" s="191" t="s">
        <v>43</v>
      </c>
      <c r="C4" s="192"/>
      <c r="D4" s="192"/>
      <c r="E4" s="193"/>
    </row>
    <row r="5" spans="1:17" ht="15.75" thickBot="1" x14ac:dyDescent="0.3">
      <c r="B5" s="136" t="s">
        <v>124</v>
      </c>
      <c r="C5" s="135" t="str">
        <f>TEXT(I10/100, "0.00%")</f>
        <v>4.00%</v>
      </c>
      <c r="D5" s="197">
        <f>I11/100</f>
        <v>0.05</v>
      </c>
      <c r="E5" s="197"/>
    </row>
    <row r="6" spans="1:17" ht="15.75" thickBot="1" x14ac:dyDescent="0.3">
      <c r="A6" s="12">
        <v>1</v>
      </c>
      <c r="B6" s="13" t="s">
        <v>74</v>
      </c>
      <c r="C6" s="14">
        <v>1</v>
      </c>
      <c r="D6" s="15" t="s">
        <v>75</v>
      </c>
      <c r="E6" s="137" t="s">
        <v>76</v>
      </c>
      <c r="G6" s="16" t="s">
        <v>0</v>
      </c>
      <c r="H6" s="17" t="s">
        <v>57</v>
      </c>
      <c r="I6" s="11">
        <v>0.7725375000000001</v>
      </c>
    </row>
    <row r="7" spans="1:17" x14ac:dyDescent="0.25">
      <c r="A7" s="12">
        <v>2</v>
      </c>
      <c r="B7" s="18">
        <v>0</v>
      </c>
      <c r="C7" s="19">
        <v>2</v>
      </c>
      <c r="D7" s="8">
        <f>E7*I19</f>
        <v>0</v>
      </c>
      <c r="E7" s="20">
        <f>K12*((B7/B17)^2)</f>
        <v>0</v>
      </c>
      <c r="G7" s="21" t="s">
        <v>1</v>
      </c>
      <c r="H7" s="22" t="s">
        <v>58</v>
      </c>
      <c r="I7" s="7">
        <v>59</v>
      </c>
      <c r="J7" s="23" t="s">
        <v>9</v>
      </c>
      <c r="K7" s="1">
        <v>1.5</v>
      </c>
      <c r="L7" s="12" t="s">
        <v>10</v>
      </c>
    </row>
    <row r="8" spans="1:17" ht="15.75" thickBot="1" x14ac:dyDescent="0.3">
      <c r="A8" s="12">
        <v>3</v>
      </c>
      <c r="B8" s="24">
        <f>B17/10</f>
        <v>5.8399999999999994E-2</v>
      </c>
      <c r="C8" s="134">
        <v>3</v>
      </c>
      <c r="D8" s="9">
        <f>E8*I19</f>
        <v>7.6823363642880477E-2</v>
      </c>
      <c r="E8" s="26">
        <f>K12*((B8/B17)^2)</f>
        <v>5.2704627669472981E-2</v>
      </c>
      <c r="G8" s="27" t="s">
        <v>45</v>
      </c>
      <c r="H8" s="28" t="s">
        <v>59</v>
      </c>
      <c r="I8" s="2">
        <v>59</v>
      </c>
      <c r="J8" s="23" t="s">
        <v>11</v>
      </c>
      <c r="K8" s="12">
        <f>((2*K7)+1)/(K7+1)</f>
        <v>1.6</v>
      </c>
    </row>
    <row r="9" spans="1:17" ht="15.75" thickBot="1" x14ac:dyDescent="0.3">
      <c r="A9" s="12">
        <v>4</v>
      </c>
      <c r="B9" s="24">
        <f>2*B17/10</f>
        <v>0.11679999999999999</v>
      </c>
      <c r="C9" s="134">
        <v>4</v>
      </c>
      <c r="D9" s="9">
        <f>E9*I19</f>
        <v>0.30729345457152191</v>
      </c>
      <c r="E9" s="26">
        <f>K12*((B9/B17)^2)</f>
        <v>0.21081851067789192</v>
      </c>
      <c r="H9" s="23" t="s">
        <v>60</v>
      </c>
      <c r="I9" s="12">
        <f>I8/I7</f>
        <v>1</v>
      </c>
    </row>
    <row r="10" spans="1:17" x14ac:dyDescent="0.25">
      <c r="A10" s="12">
        <v>5</v>
      </c>
      <c r="B10" s="24">
        <f>3*B17/10</f>
        <v>0.17519999999999997</v>
      </c>
      <c r="C10" s="134">
        <v>5</v>
      </c>
      <c r="D10" s="9">
        <f>E10*I19</f>
        <v>0.69141027278592437</v>
      </c>
      <c r="E10" s="26">
        <f>K12*((B10/B17)^2)</f>
        <v>0.47434164902525688</v>
      </c>
      <c r="G10" s="16" t="s">
        <v>3</v>
      </c>
      <c r="H10" s="17" t="s">
        <v>61</v>
      </c>
      <c r="I10" s="3">
        <v>4</v>
      </c>
      <c r="J10" s="23" t="s">
        <v>4</v>
      </c>
      <c r="K10" s="12">
        <f>(10/(5+I10))^0.5</f>
        <v>1.0540925533894598</v>
      </c>
    </row>
    <row r="11" spans="1:17" x14ac:dyDescent="0.25">
      <c r="A11" s="12">
        <v>6</v>
      </c>
      <c r="B11" s="24">
        <f>4*B17/10</f>
        <v>0.23359999999999997</v>
      </c>
      <c r="C11" s="134">
        <v>6</v>
      </c>
      <c r="D11" s="9">
        <f>E11*I19</f>
        <v>1.2291738182860876</v>
      </c>
      <c r="E11" s="26">
        <f>K12*((B11/B17)^2)</f>
        <v>0.8432740427115677</v>
      </c>
      <c r="G11" s="21" t="s">
        <v>2</v>
      </c>
      <c r="H11" s="22" t="s">
        <v>62</v>
      </c>
      <c r="I11" s="4">
        <v>5</v>
      </c>
      <c r="J11" s="23" t="s">
        <v>5</v>
      </c>
      <c r="K11" s="12">
        <f>(5/I11)^0.5</f>
        <v>1</v>
      </c>
    </row>
    <row r="12" spans="1:17" ht="15.75" thickBot="1" x14ac:dyDescent="0.3">
      <c r="A12" s="12">
        <v>7</v>
      </c>
      <c r="B12" s="24">
        <f>5*B17/10</f>
        <v>0.29199999999999998</v>
      </c>
      <c r="C12" s="134">
        <v>7</v>
      </c>
      <c r="D12" s="9">
        <f>E12*I19</f>
        <v>1.9205840910720122</v>
      </c>
      <c r="E12" s="26">
        <f>K12*((B12/B17)^2)</f>
        <v>1.3176156917368247</v>
      </c>
      <c r="G12" s="27" t="s">
        <v>13</v>
      </c>
      <c r="H12" s="28" t="s">
        <v>63</v>
      </c>
      <c r="I12" s="5">
        <v>1</v>
      </c>
      <c r="J12" s="23" t="s">
        <v>73</v>
      </c>
      <c r="K12" s="29">
        <f>5*K10*K11</f>
        <v>5.2704627669472988</v>
      </c>
    </row>
    <row r="13" spans="1:17" ht="15.75" thickBot="1" x14ac:dyDescent="0.3">
      <c r="A13" s="12">
        <v>8</v>
      </c>
      <c r="B13" s="24">
        <f>6*B17/10</f>
        <v>0.35039999999999993</v>
      </c>
      <c r="C13" s="134">
        <v>8</v>
      </c>
      <c r="D13" s="9">
        <f>E13*I19</f>
        <v>2.7656410911436975</v>
      </c>
      <c r="E13" s="26">
        <f>K12*((B13/B17)^2)</f>
        <v>1.8973665961010275</v>
      </c>
      <c r="H13" s="23"/>
    </row>
    <row r="14" spans="1:17" x14ac:dyDescent="0.25">
      <c r="A14" s="12">
        <v>9</v>
      </c>
      <c r="B14" s="24">
        <f>7*B17/10</f>
        <v>0.4088</v>
      </c>
      <c r="C14" s="134">
        <v>9</v>
      </c>
      <c r="D14" s="9">
        <f>E14*I19</f>
        <v>3.764344818501145</v>
      </c>
      <c r="E14" s="26">
        <f>K12*((B14/B17)^2)</f>
        <v>2.5825267558041771</v>
      </c>
      <c r="G14" s="16" t="s">
        <v>6</v>
      </c>
      <c r="H14" s="17" t="s">
        <v>64</v>
      </c>
      <c r="I14" s="6">
        <v>0.73</v>
      </c>
    </row>
    <row r="15" spans="1:17" x14ac:dyDescent="0.25">
      <c r="A15" s="12">
        <v>10</v>
      </c>
      <c r="B15" s="24">
        <f>8*B17/10</f>
        <v>0.46719999999999995</v>
      </c>
      <c r="C15" s="134">
        <v>10</v>
      </c>
      <c r="D15" s="9">
        <f>E15*I19</f>
        <v>4.9166952731443505</v>
      </c>
      <c r="E15" s="26">
        <f>K12*((B15/B17)^2)</f>
        <v>3.3730961708462708</v>
      </c>
      <c r="G15" s="21" t="s">
        <v>17</v>
      </c>
      <c r="H15" s="22" t="s">
        <v>65</v>
      </c>
      <c r="I15" s="7">
        <v>6.17</v>
      </c>
    </row>
    <row r="16" spans="1:17" x14ac:dyDescent="0.25">
      <c r="A16" s="12">
        <v>11</v>
      </c>
      <c r="B16" s="24">
        <f>9*B17/10</f>
        <v>0.52559999999999996</v>
      </c>
      <c r="C16" s="134">
        <v>11</v>
      </c>
      <c r="D16" s="9">
        <f>E16*I19</f>
        <v>6.2226924550733207</v>
      </c>
      <c r="E16" s="26">
        <f>K12*((B16/B17)^2)</f>
        <v>4.2690748412273125</v>
      </c>
      <c r="G16" s="21" t="s">
        <v>7</v>
      </c>
      <c r="H16" s="22" t="s">
        <v>66</v>
      </c>
      <c r="I16" s="30">
        <f>MAX(16.7,1.4*I15)</f>
        <v>16.7</v>
      </c>
    </row>
    <row r="17" spans="1:23" x14ac:dyDescent="0.25">
      <c r="A17" s="12">
        <v>12</v>
      </c>
      <c r="B17" s="31">
        <f>0.8*I14</f>
        <v>0.58399999999999996</v>
      </c>
      <c r="C17" s="134">
        <v>12</v>
      </c>
      <c r="D17" s="9">
        <f>E17*I19</f>
        <v>7.6823363642880489</v>
      </c>
      <c r="E17" s="26">
        <f>K12</f>
        <v>5.2704627669472988</v>
      </c>
      <c r="G17" s="21" t="s">
        <v>18</v>
      </c>
      <c r="H17" s="22" t="s">
        <v>67</v>
      </c>
      <c r="I17" s="7">
        <v>0.73</v>
      </c>
      <c r="J17" s="23"/>
      <c r="N17" s="32"/>
      <c r="O17" s="32"/>
      <c r="P17" s="32"/>
      <c r="Q17" s="32"/>
      <c r="R17" s="32"/>
      <c r="S17" s="32"/>
      <c r="T17" s="32"/>
      <c r="U17" s="32"/>
      <c r="V17" s="32"/>
      <c r="W17" s="32"/>
    </row>
    <row r="18" spans="1:23" x14ac:dyDescent="0.25">
      <c r="A18" s="12">
        <v>13</v>
      </c>
      <c r="B18" s="24">
        <f>0.5*(B17+B19)</f>
        <v>3.9939999999999998</v>
      </c>
      <c r="C18" s="134">
        <v>13</v>
      </c>
      <c r="D18" s="9">
        <f>E18*I19</f>
        <v>7.6823363642880489</v>
      </c>
      <c r="E18" s="26">
        <f>K12</f>
        <v>5.2704627669472988</v>
      </c>
      <c r="G18" s="21" t="s">
        <v>8</v>
      </c>
      <c r="H18" s="22" t="s">
        <v>68</v>
      </c>
      <c r="I18" s="161">
        <f>'SL1 Spectra'!M9</f>
        <v>1</v>
      </c>
      <c r="J18" s="12" t="s">
        <v>42</v>
      </c>
      <c r="N18" s="32"/>
      <c r="O18" s="32"/>
      <c r="P18" s="32"/>
      <c r="Q18" s="32"/>
      <c r="R18" s="32"/>
      <c r="S18" s="32"/>
      <c r="T18" s="32"/>
      <c r="U18" s="32"/>
      <c r="V18" s="32"/>
      <c r="W18" s="32"/>
    </row>
    <row r="19" spans="1:23" ht="15.75" thickBot="1" x14ac:dyDescent="0.3">
      <c r="A19" s="12">
        <v>14</v>
      </c>
      <c r="B19" s="31">
        <f>1.2*I15</f>
        <v>7.4039999999999999</v>
      </c>
      <c r="C19" s="134">
        <v>14</v>
      </c>
      <c r="D19" s="9">
        <f>E19*I19</f>
        <v>7.6823363642880489</v>
      </c>
      <c r="E19" s="26">
        <f>K12</f>
        <v>5.2704627669472988</v>
      </c>
      <c r="G19" s="27" t="s">
        <v>12</v>
      </c>
      <c r="H19" s="33" t="s">
        <v>69</v>
      </c>
      <c r="I19" s="34">
        <f>(I6/I12)*((1+((K8^2)*(I18^2)*(I9^(2*K7))))^0.5)</f>
        <v>1.457620839761236</v>
      </c>
      <c r="N19" s="32"/>
      <c r="O19" s="32"/>
      <c r="P19" s="32"/>
      <c r="Q19" s="32"/>
      <c r="R19" s="32"/>
      <c r="S19" s="32"/>
      <c r="T19" s="32"/>
      <c r="U19" s="32"/>
      <c r="V19" s="32"/>
      <c r="W19" s="32"/>
    </row>
    <row r="20" spans="1:23" ht="15.75" thickBot="1" x14ac:dyDescent="0.3">
      <c r="A20" s="12">
        <v>15</v>
      </c>
      <c r="B20" s="24">
        <f>((4*B19)+B24)/5</f>
        <v>9.2632000000000012</v>
      </c>
      <c r="C20" s="134">
        <v>15</v>
      </c>
      <c r="D20" s="9">
        <f>E20*I19</f>
        <v>5.9678811785615773</v>
      </c>
      <c r="E20" s="26">
        <f>K12-((K12-1)*(LOG(B19/B20))/LOG(B19/B24))</f>
        <v>4.0942617008269035</v>
      </c>
      <c r="H20" s="23"/>
      <c r="N20" s="32"/>
      <c r="O20" s="32"/>
      <c r="P20" s="32"/>
      <c r="Q20" s="32"/>
      <c r="R20" s="32"/>
      <c r="S20" s="32"/>
      <c r="T20" s="32"/>
      <c r="U20" s="32"/>
      <c r="V20" s="32"/>
      <c r="W20" s="32"/>
    </row>
    <row r="21" spans="1:23" x14ac:dyDescent="0.25">
      <c r="A21" s="12">
        <v>16</v>
      </c>
      <c r="B21" s="24">
        <f>((3*B19)+(2*B24))/5</f>
        <v>11.122399999999999</v>
      </c>
      <c r="C21" s="134">
        <v>16</v>
      </c>
      <c r="D21" s="9">
        <f>E21*I19</f>
        <v>4.5680919075471316</v>
      </c>
      <c r="E21" s="26">
        <f>K12-((K12-1)*(LOG(B19/B21))/LOG(B19/B24))</f>
        <v>3.1339370177332282</v>
      </c>
      <c r="G21" s="16" t="s">
        <v>14</v>
      </c>
      <c r="H21" s="17" t="s">
        <v>70</v>
      </c>
      <c r="I21" s="6">
        <v>3.5</v>
      </c>
      <c r="N21" s="32"/>
      <c r="O21" s="32"/>
      <c r="P21" s="32"/>
      <c r="Q21" s="32"/>
      <c r="R21" s="32"/>
      <c r="S21" s="32"/>
      <c r="T21" s="32"/>
      <c r="U21" s="32"/>
      <c r="V21" s="32"/>
      <c r="W21" s="32"/>
    </row>
    <row r="22" spans="1:23" x14ac:dyDescent="0.25">
      <c r="A22" s="12">
        <v>17</v>
      </c>
      <c r="B22" s="24">
        <f>((2*B19)+(3*B24))/5</f>
        <v>12.981599999999997</v>
      </c>
      <c r="C22" s="134">
        <v>17</v>
      </c>
      <c r="D22" s="9">
        <f>E22*I19</f>
        <v>3.3851809467073983</v>
      </c>
      <c r="E22" s="26">
        <f>K12-((K12-1)*(LOG(B19/B22))/LOG(B19/B24))</f>
        <v>2.3224015837080816</v>
      </c>
      <c r="G22" s="189" t="s">
        <v>46</v>
      </c>
      <c r="H22" s="22" t="s">
        <v>71</v>
      </c>
      <c r="I22" s="129">
        <f>(((P25-I21)/(P25-P24))*Q24)+(((I21-P24)/(P25-P24))*Q25)</f>
        <v>7.6823363642880498</v>
      </c>
      <c r="N22" s="35"/>
      <c r="O22" s="35"/>
      <c r="P22" s="35"/>
      <c r="Q22" s="35"/>
      <c r="S22" s="32"/>
      <c r="T22" s="32"/>
      <c r="U22" s="32"/>
      <c r="V22" s="32"/>
      <c r="W22" s="32"/>
    </row>
    <row r="23" spans="1:23" ht="15.75" thickBot="1" x14ac:dyDescent="0.3">
      <c r="A23" s="12">
        <v>18</v>
      </c>
      <c r="B23" s="24">
        <f>(B19+(4*B24))/5</f>
        <v>14.840799999999998</v>
      </c>
      <c r="C23" s="134">
        <v>18</v>
      </c>
      <c r="D23" s="9">
        <f>E23*I19</f>
        <v>2.3608724349150254</v>
      </c>
      <c r="E23" s="26">
        <f>K12-((K12-1)*(LOG(B19/B23))/LOG(B19/B24))</f>
        <v>1.6196752752943251</v>
      </c>
      <c r="G23" s="190"/>
      <c r="H23" s="36" t="s">
        <v>72</v>
      </c>
      <c r="I23" s="37">
        <f>D28</f>
        <v>1.0300500000000001</v>
      </c>
      <c r="N23" s="35"/>
      <c r="O23" s="35"/>
      <c r="P23" s="35" t="s">
        <v>15</v>
      </c>
      <c r="Q23" s="35" t="s">
        <v>16</v>
      </c>
      <c r="S23" s="32"/>
      <c r="T23" s="32"/>
      <c r="U23" s="32"/>
      <c r="V23" s="32"/>
      <c r="W23" s="32"/>
    </row>
    <row r="24" spans="1:23" x14ac:dyDescent="0.25">
      <c r="A24" s="12">
        <v>19</v>
      </c>
      <c r="B24" s="31">
        <f>I16</f>
        <v>16.7</v>
      </c>
      <c r="C24" s="134">
        <v>19</v>
      </c>
      <c r="D24" s="9">
        <f>E24*I19</f>
        <v>1.457620839761236</v>
      </c>
      <c r="E24" s="26">
        <v>1</v>
      </c>
      <c r="N24" s="35"/>
      <c r="O24" s="35">
        <f>VLOOKUP(I21,B7:C25,2)</f>
        <v>12</v>
      </c>
      <c r="P24" s="35">
        <f>VLOOKUP(O24,A7:B25,2)</f>
        <v>0.58399999999999996</v>
      </c>
      <c r="Q24" s="35">
        <f>VLOOKUP(O24,C7:D25,2)</f>
        <v>7.6823363642880489</v>
      </c>
      <c r="S24" s="32"/>
      <c r="T24" s="32"/>
      <c r="U24" s="32"/>
      <c r="V24" s="32"/>
      <c r="W24" s="32"/>
    </row>
    <row r="25" spans="1:23" ht="15.75" thickBot="1" x14ac:dyDescent="0.3">
      <c r="A25" s="12">
        <v>20</v>
      </c>
      <c r="B25" s="38">
        <f>2*B24</f>
        <v>33.4</v>
      </c>
      <c r="C25" s="39">
        <v>20</v>
      </c>
      <c r="D25" s="10">
        <f>E25*I19</f>
        <v>1.457620839761236</v>
      </c>
      <c r="E25" s="40">
        <v>1</v>
      </c>
      <c r="N25" s="35"/>
      <c r="O25" s="35">
        <f>O24+P26</f>
        <v>13</v>
      </c>
      <c r="P25" s="35">
        <f>VLOOKUP(O25,A7:B25,2)</f>
        <v>3.9939999999999998</v>
      </c>
      <c r="Q25" s="35">
        <f>VLOOKUP(O25,C7:D25,2)</f>
        <v>7.6823363642880489</v>
      </c>
      <c r="S25" s="32"/>
      <c r="T25" s="32"/>
      <c r="U25" s="32"/>
      <c r="V25" s="32"/>
      <c r="W25" s="32"/>
    </row>
    <row r="26" spans="1:23" ht="15.75" thickBot="1" x14ac:dyDescent="0.3">
      <c r="N26" s="35"/>
      <c r="O26" s="35"/>
      <c r="P26" s="35">
        <f>IF(P24&lt;I21,1,-1)</f>
        <v>1</v>
      </c>
      <c r="Q26" s="35"/>
      <c r="R26" s="32"/>
      <c r="S26" s="32"/>
      <c r="T26" s="32"/>
      <c r="U26" s="32"/>
      <c r="V26" s="32"/>
      <c r="W26" s="32"/>
    </row>
    <row r="27" spans="1:23" x14ac:dyDescent="0.25">
      <c r="B27" s="41" t="s">
        <v>44</v>
      </c>
      <c r="C27" s="42"/>
      <c r="D27" s="42"/>
      <c r="E27" s="43"/>
      <c r="N27" s="32"/>
      <c r="O27" s="32"/>
      <c r="P27" s="32"/>
      <c r="Q27" s="32"/>
      <c r="R27" s="32"/>
      <c r="S27" s="32"/>
      <c r="T27" s="32"/>
      <c r="U27" s="32"/>
      <c r="V27" s="32"/>
      <c r="W27" s="32"/>
    </row>
    <row r="28" spans="1:23" ht="15.75" thickBot="1" x14ac:dyDescent="0.3">
      <c r="B28" s="44" t="s">
        <v>77</v>
      </c>
      <c r="C28" s="45"/>
      <c r="D28" s="194">
        <f>I6*2*2/3</f>
        <v>1.0300500000000001</v>
      </c>
      <c r="E28" s="195"/>
      <c r="N28" s="32"/>
      <c r="O28" s="32"/>
      <c r="P28" s="32"/>
      <c r="Q28" s="32"/>
      <c r="R28" s="32"/>
      <c r="S28" s="32"/>
      <c r="T28" s="32"/>
      <c r="U28" s="32"/>
      <c r="V28" s="32"/>
      <c r="W28" s="32"/>
    </row>
    <row r="29" spans="1:23" x14ac:dyDescent="0.25">
      <c r="N29" s="32"/>
      <c r="O29" s="32"/>
      <c r="P29" s="32"/>
      <c r="Q29" s="32"/>
      <c r="R29" s="32"/>
      <c r="S29" s="32"/>
      <c r="T29" s="32"/>
      <c r="U29" s="32"/>
      <c r="V29" s="32"/>
      <c r="W29" s="32"/>
    </row>
    <row r="30" spans="1:23" x14ac:dyDescent="0.25">
      <c r="N30" s="32"/>
      <c r="O30" s="32"/>
      <c r="P30" s="32"/>
      <c r="Q30" s="32"/>
      <c r="R30" s="32"/>
      <c r="S30" s="32"/>
      <c r="T30" s="32"/>
      <c r="U30" s="32"/>
      <c r="V30" s="32"/>
      <c r="W30" s="32"/>
    </row>
    <row r="31" spans="1:23" x14ac:dyDescent="0.25">
      <c r="N31" s="32"/>
      <c r="O31" s="32"/>
      <c r="P31" s="32"/>
      <c r="Q31" s="32"/>
      <c r="R31" s="32"/>
      <c r="S31" s="32"/>
      <c r="T31" s="32"/>
      <c r="U31" s="32"/>
      <c r="V31" s="32"/>
      <c r="W31" s="32"/>
    </row>
    <row r="32" spans="1:23" x14ac:dyDescent="0.25">
      <c r="N32" s="32"/>
      <c r="O32" s="32"/>
      <c r="P32" s="32"/>
      <c r="Q32" s="32"/>
      <c r="R32" s="32"/>
      <c r="S32" s="32"/>
      <c r="T32" s="32"/>
      <c r="U32" s="32"/>
      <c r="V32" s="32"/>
      <c r="W32" s="32"/>
    </row>
    <row r="33" spans="8:23" x14ac:dyDescent="0.25">
      <c r="H33" s="46"/>
      <c r="N33" s="32"/>
      <c r="O33" s="32"/>
      <c r="P33" s="32"/>
      <c r="Q33" s="32"/>
      <c r="R33" s="32"/>
      <c r="S33" s="32"/>
      <c r="T33" s="32"/>
      <c r="U33" s="32"/>
      <c r="V33" s="32"/>
      <c r="W33" s="32"/>
    </row>
    <row r="34" spans="8:23" x14ac:dyDescent="0.25">
      <c r="H34" s="46"/>
      <c r="N34" s="32"/>
      <c r="O34" s="32"/>
      <c r="P34" s="32"/>
      <c r="Q34" s="32"/>
      <c r="R34" s="32"/>
      <c r="S34" s="32"/>
      <c r="T34" s="32"/>
      <c r="U34" s="32"/>
      <c r="V34" s="32"/>
      <c r="W34" s="32"/>
    </row>
    <row r="35" spans="8:23" x14ac:dyDescent="0.25">
      <c r="N35" s="32"/>
      <c r="O35" s="32"/>
      <c r="P35" s="32"/>
      <c r="Q35" s="32"/>
      <c r="R35" s="32"/>
      <c r="S35" s="32"/>
      <c r="T35" s="32"/>
      <c r="U35" s="32"/>
      <c r="V35" s="32"/>
      <c r="W35" s="32"/>
    </row>
  </sheetData>
  <sheetProtection password="CD6A" sheet="1" objects="1" scenarios="1"/>
  <mergeCells count="5">
    <mergeCell ref="B1:Q1"/>
    <mergeCell ref="B4:E4"/>
    <mergeCell ref="D5:E5"/>
    <mergeCell ref="G22:G23"/>
    <mergeCell ref="D28:E28"/>
  </mergeCells>
  <pageMargins left="0" right="0" top="0.15748031496062992" bottom="0.15748031496062992" header="0.31496062992125984" footer="0.31496062992125984"/>
  <pageSetup paperSize="9" scale="6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0"/>
  <sheetViews>
    <sheetView showGridLines="0" topLeftCell="B1" workbookViewId="0">
      <selection activeCell="M13" sqref="M13"/>
    </sheetView>
  </sheetViews>
  <sheetFormatPr defaultRowHeight="15" x14ac:dyDescent="0.25"/>
  <cols>
    <col min="1" max="1" width="8.42578125" style="12" hidden="1" customWidth="1"/>
    <col min="2" max="2" width="12.5703125" style="12" customWidth="1"/>
    <col min="3" max="3" width="11.28515625" style="12" hidden="1" customWidth="1"/>
    <col min="4" max="8" width="9.140625" style="12"/>
    <col min="9" max="9" width="3.28515625" style="12" customWidth="1"/>
    <col min="10" max="10" width="11.5703125" style="12" customWidth="1"/>
    <col min="11" max="11" width="5.42578125" style="12" customWidth="1"/>
    <col min="12" max="12" width="32.85546875" style="12" customWidth="1"/>
    <col min="13" max="13" width="9.140625" style="12"/>
    <col min="14" max="14" width="5.28515625" style="12" customWidth="1"/>
    <col min="15" max="16384" width="9.140625" style="12"/>
  </cols>
  <sheetData>
    <row r="1" spans="1:21" ht="20.25" thickBot="1" x14ac:dyDescent="0.35">
      <c r="B1" s="196" t="s">
        <v>78</v>
      </c>
      <c r="C1" s="196"/>
      <c r="D1" s="196"/>
      <c r="E1" s="196"/>
      <c r="F1" s="196"/>
      <c r="G1" s="196"/>
      <c r="H1" s="196"/>
      <c r="I1" s="196"/>
      <c r="J1" s="196"/>
      <c r="K1" s="196"/>
      <c r="L1" s="196"/>
      <c r="M1" s="196"/>
      <c r="N1" s="196"/>
      <c r="O1" s="196"/>
      <c r="P1" s="196"/>
      <c r="Q1" s="196"/>
      <c r="R1" s="196"/>
      <c r="S1" s="196"/>
      <c r="T1" s="196"/>
      <c r="U1" s="196"/>
    </row>
    <row r="2" spans="1:21" ht="15.75" thickTop="1" x14ac:dyDescent="0.25"/>
    <row r="3" spans="1:21" ht="15.75" thickBot="1" x14ac:dyDescent="0.3"/>
    <row r="4" spans="1:21" ht="15.75" thickBot="1" x14ac:dyDescent="0.3">
      <c r="B4" s="198" t="s">
        <v>88</v>
      </c>
      <c r="C4" s="199"/>
      <c r="D4" s="199"/>
      <c r="E4" s="199"/>
      <c r="F4" s="199"/>
      <c r="G4" s="199"/>
      <c r="H4" s="199"/>
      <c r="I4" s="199"/>
      <c r="J4" s="200"/>
      <c r="L4" s="50" t="s">
        <v>80</v>
      </c>
      <c r="M4" s="158">
        <f>'B13-SL2'!I17</f>
        <v>0.73</v>
      </c>
      <c r="O4" s="198" t="s">
        <v>86</v>
      </c>
      <c r="P4" s="199"/>
      <c r="Q4" s="199"/>
      <c r="R4" s="199"/>
      <c r="S4" s="199"/>
      <c r="T4" s="200"/>
    </row>
    <row r="5" spans="1:21" ht="15.75" thickBot="1" x14ac:dyDescent="0.3">
      <c r="B5" s="201" t="s">
        <v>82</v>
      </c>
      <c r="C5" s="51"/>
      <c r="D5" s="185" t="s">
        <v>79</v>
      </c>
      <c r="E5" s="185"/>
      <c r="F5" s="185"/>
      <c r="G5" s="185"/>
      <c r="H5" s="185"/>
      <c r="I5" s="185"/>
      <c r="J5" s="186"/>
      <c r="L5" s="52" t="s">
        <v>81</v>
      </c>
      <c r="M5" s="53">
        <f>1/M4</f>
        <v>1.3698630136986301</v>
      </c>
      <c r="O5" s="54" t="s">
        <v>41</v>
      </c>
      <c r="P5" s="55">
        <v>0.02</v>
      </c>
      <c r="Q5" s="55">
        <v>0.05</v>
      </c>
      <c r="R5" s="55">
        <v>0.1</v>
      </c>
      <c r="S5" s="55">
        <v>0.2</v>
      </c>
      <c r="T5" s="56">
        <v>0.4</v>
      </c>
    </row>
    <row r="6" spans="1:21" ht="15.75" thickBot="1" x14ac:dyDescent="0.3">
      <c r="B6" s="202"/>
      <c r="C6" s="39"/>
      <c r="D6" s="57">
        <v>0.02</v>
      </c>
      <c r="E6" s="57">
        <v>0.05</v>
      </c>
      <c r="F6" s="57">
        <v>0.1</v>
      </c>
      <c r="G6" s="57">
        <v>0.2</v>
      </c>
      <c r="H6" s="57">
        <v>0.4</v>
      </c>
      <c r="I6" s="39"/>
      <c r="J6" s="58">
        <f>M6/100</f>
        <v>7.0000000000000007E-2</v>
      </c>
      <c r="L6" s="59" t="s">
        <v>83</v>
      </c>
      <c r="M6" s="159">
        <f>'B13-SL2'!I10</f>
        <v>7</v>
      </c>
      <c r="O6" s="24">
        <v>0.1</v>
      </c>
      <c r="P6" s="49">
        <v>1.1000000000000001E-3</v>
      </c>
      <c r="Q6" s="49">
        <v>1.1000000000000001E-3</v>
      </c>
      <c r="R6" s="49">
        <v>1.1000000000000001E-3</v>
      </c>
      <c r="S6" s="49">
        <v>1.1000000000000001E-3</v>
      </c>
      <c r="T6" s="60">
        <v>1.1000000000000001E-3</v>
      </c>
    </row>
    <row r="7" spans="1:21" ht="15.75" thickBot="1" x14ac:dyDescent="0.3">
      <c r="A7" s="12">
        <v>1</v>
      </c>
      <c r="B7" s="18">
        <v>0.1</v>
      </c>
      <c r="C7" s="19">
        <v>1</v>
      </c>
      <c r="D7" s="61">
        <f t="shared" ref="D7:D22" si="0">MAXA(P6,P25)</f>
        <v>2.3E-3</v>
      </c>
      <c r="E7" s="61">
        <f t="shared" ref="E7:E22" si="1">MAXA(Q6,Q25)</f>
        <v>2.3E-3</v>
      </c>
      <c r="F7" s="61">
        <f t="shared" ref="F7:F22" si="2">MAXA(R6,R25)</f>
        <v>2.3E-3</v>
      </c>
      <c r="G7" s="61">
        <f t="shared" ref="G7:G22" si="3">MAXA(S6,S25)</f>
        <v>2.3E-3</v>
      </c>
      <c r="H7" s="61">
        <f t="shared" ref="H7:H22" si="4">MAXA(T6,T25)</f>
        <v>2.3E-3</v>
      </c>
      <c r="I7" s="62">
        <v>1</v>
      </c>
      <c r="J7" s="63">
        <f>(D24*D7)+(E24*E7)+(F24*F7)+(G24*G7)+(H24*H7)</f>
        <v>2.3E-3</v>
      </c>
      <c r="O7" s="24">
        <v>0.25</v>
      </c>
      <c r="P7" s="49">
        <v>1.5599999999999999E-2</v>
      </c>
      <c r="Q7" s="49">
        <v>1.32E-2</v>
      </c>
      <c r="R7" s="49">
        <v>1.21E-2</v>
      </c>
      <c r="S7" s="49">
        <v>1.09E-2</v>
      </c>
      <c r="T7" s="60">
        <v>8.6E-3</v>
      </c>
    </row>
    <row r="8" spans="1:21" x14ac:dyDescent="0.25">
      <c r="A8" s="12">
        <v>2</v>
      </c>
      <c r="B8" s="24">
        <v>0.25</v>
      </c>
      <c r="C8" s="25">
        <v>2</v>
      </c>
      <c r="D8" s="64">
        <f t="shared" si="0"/>
        <v>3.2099999999999997E-2</v>
      </c>
      <c r="E8" s="64">
        <f t="shared" si="1"/>
        <v>2.5999999999999999E-2</v>
      </c>
      <c r="F8" s="64">
        <f t="shared" si="2"/>
        <v>2.3599999999999999E-2</v>
      </c>
      <c r="G8" s="64">
        <f t="shared" si="3"/>
        <v>2.1100000000000001E-2</v>
      </c>
      <c r="H8" s="64">
        <f t="shared" si="4"/>
        <v>1.6299999999999999E-2</v>
      </c>
      <c r="I8" s="65">
        <v>2</v>
      </c>
      <c r="J8" s="66">
        <f>(D24*D8)+(E24*E8)+(F24*F8)+(G24*G8)+(H24*H8)</f>
        <v>2.504E-2</v>
      </c>
      <c r="L8" s="67" t="s">
        <v>84</v>
      </c>
      <c r="M8" s="82">
        <f>9.81*((((M13-M4)/(M13-M12))*N12)+(((M4-M12)/(M13-M12))*N13))</f>
        <v>1.2842467200000001</v>
      </c>
      <c r="O8" s="24">
        <v>0.4</v>
      </c>
      <c r="P8" s="49">
        <v>3.6999999999999998E-2</v>
      </c>
      <c r="Q8" s="49">
        <v>3.0800000000000001E-2</v>
      </c>
      <c r="R8" s="49">
        <v>2.87E-2</v>
      </c>
      <c r="S8" s="49">
        <v>2.6100000000000002E-2</v>
      </c>
      <c r="T8" s="60">
        <v>2.0799999999999999E-2</v>
      </c>
    </row>
    <row r="9" spans="1:21" x14ac:dyDescent="0.25">
      <c r="A9" s="12">
        <v>3</v>
      </c>
      <c r="B9" s="24">
        <v>0.4</v>
      </c>
      <c r="C9" s="25">
        <v>3</v>
      </c>
      <c r="D9" s="64">
        <f t="shared" si="0"/>
        <v>7.4300000000000005E-2</v>
      </c>
      <c r="E9" s="64">
        <f t="shared" si="1"/>
        <v>6.1899999999999997E-2</v>
      </c>
      <c r="F9" s="64">
        <f t="shared" si="2"/>
        <v>5.7000000000000002E-2</v>
      </c>
      <c r="G9" s="64">
        <f t="shared" si="3"/>
        <v>5.1499999999999997E-2</v>
      </c>
      <c r="H9" s="64">
        <f t="shared" si="4"/>
        <v>3.9800000000000002E-2</v>
      </c>
      <c r="I9" s="65">
        <v>3</v>
      </c>
      <c r="J9" s="66">
        <f>(D24*D9)+(E24*E9)+(F24*F9)+(G24*G9)+(H24*H9)</f>
        <v>5.9940000000000007E-2</v>
      </c>
      <c r="L9" s="68" t="s">
        <v>94</v>
      </c>
      <c r="M9" s="83">
        <f>MAX(M8/M10,1)</f>
        <v>1</v>
      </c>
      <c r="O9" s="24">
        <v>1</v>
      </c>
      <c r="P9" s="49">
        <v>0.14649999999999999</v>
      </c>
      <c r="Q9" s="49">
        <v>0.11890000000000001</v>
      </c>
      <c r="R9" s="49">
        <v>0.1076</v>
      </c>
      <c r="S9" s="49">
        <v>9.6299999999999997E-2</v>
      </c>
      <c r="T9" s="60">
        <v>7.5700000000000003E-2</v>
      </c>
    </row>
    <row r="10" spans="1:21" ht="15.75" thickBot="1" x14ac:dyDescent="0.3">
      <c r="A10" s="12">
        <v>4</v>
      </c>
      <c r="B10" s="24">
        <v>1</v>
      </c>
      <c r="C10" s="25">
        <v>4</v>
      </c>
      <c r="D10" s="64">
        <f t="shared" si="0"/>
        <v>0.25169999999999998</v>
      </c>
      <c r="E10" s="64">
        <f t="shared" si="1"/>
        <v>0.1971</v>
      </c>
      <c r="F10" s="64">
        <f t="shared" si="2"/>
        <v>0.17680000000000001</v>
      </c>
      <c r="G10" s="64">
        <f t="shared" si="3"/>
        <v>0.15579999999999999</v>
      </c>
      <c r="H10" s="64">
        <f t="shared" si="4"/>
        <v>0.11799999999999999</v>
      </c>
      <c r="I10" s="65">
        <v>4</v>
      </c>
      <c r="J10" s="66">
        <f>(D24*D10)+(E24*E10)+(F24*F10)+(G24*G10)+(H24*H10)</f>
        <v>0.18898000000000001</v>
      </c>
      <c r="L10" s="69" t="s">
        <v>89</v>
      </c>
      <c r="M10" s="84">
        <f>J22*9.81</f>
        <v>3.0901500000000004</v>
      </c>
      <c r="O10" s="24">
        <v>1.42</v>
      </c>
      <c r="P10" s="49">
        <v>0.24060000000000001</v>
      </c>
      <c r="Q10" s="49">
        <v>0.19589999999999999</v>
      </c>
      <c r="R10" s="49">
        <v>0.17860000000000001</v>
      </c>
      <c r="S10" s="49">
        <v>0.1588</v>
      </c>
      <c r="T10" s="60">
        <v>0.1196</v>
      </c>
    </row>
    <row r="11" spans="1:21" x14ac:dyDescent="0.25">
      <c r="A11" s="12">
        <v>5</v>
      </c>
      <c r="B11" s="24">
        <v>1.42</v>
      </c>
      <c r="C11" s="25">
        <v>5</v>
      </c>
      <c r="D11" s="64">
        <f t="shared" si="0"/>
        <v>0.34549999999999997</v>
      </c>
      <c r="E11" s="64">
        <f t="shared" si="1"/>
        <v>0.27650000000000002</v>
      </c>
      <c r="F11" s="64">
        <f t="shared" si="2"/>
        <v>0.25019999999999998</v>
      </c>
      <c r="G11" s="64">
        <f t="shared" si="3"/>
        <v>0.22090000000000001</v>
      </c>
      <c r="H11" s="64">
        <f t="shared" si="4"/>
        <v>0.16320000000000001</v>
      </c>
      <c r="I11" s="65">
        <v>5</v>
      </c>
      <c r="J11" s="66">
        <f>(D24*D11)+(E24*E11)+(F24*F11)+(G24*G11)+(H24*H11)</f>
        <v>0.26597999999999999</v>
      </c>
      <c r="O11" s="24">
        <v>2</v>
      </c>
      <c r="P11" s="49">
        <v>0.37819999999999998</v>
      </c>
      <c r="Q11" s="49">
        <v>0.29880000000000001</v>
      </c>
      <c r="R11" s="49">
        <v>0.26979999999999998</v>
      </c>
      <c r="S11" s="49">
        <v>0.23810000000000001</v>
      </c>
      <c r="T11" s="60">
        <v>0.1804</v>
      </c>
    </row>
    <row r="12" spans="1:21" x14ac:dyDescent="0.25">
      <c r="A12" s="12">
        <v>6</v>
      </c>
      <c r="B12" s="24">
        <v>2</v>
      </c>
      <c r="C12" s="25">
        <v>6</v>
      </c>
      <c r="D12" s="64">
        <f t="shared" si="0"/>
        <v>0.46310000000000001</v>
      </c>
      <c r="E12" s="64">
        <f t="shared" si="1"/>
        <v>0.37309999999999999</v>
      </c>
      <c r="F12" s="64">
        <f t="shared" si="2"/>
        <v>0.33350000000000002</v>
      </c>
      <c r="G12" s="64">
        <f t="shared" si="3"/>
        <v>0.29120000000000001</v>
      </c>
      <c r="H12" s="64">
        <f t="shared" si="4"/>
        <v>0.21640000000000001</v>
      </c>
      <c r="I12" s="65">
        <v>6</v>
      </c>
      <c r="J12" s="66">
        <f>(D24*D12)+(E24*E12)+(F24*F12)+(G24*G12)+(H24*H12)</f>
        <v>0.35726000000000002</v>
      </c>
      <c r="L12" s="35">
        <f>VLOOKUP(M4,B7:C22,2)</f>
        <v>3</v>
      </c>
      <c r="M12" s="35">
        <f>VLOOKUP(L12,A6:B21,2)</f>
        <v>0.4</v>
      </c>
      <c r="N12" s="35">
        <f>VLOOKUP(L12,I7:J22,2)</f>
        <v>5.9940000000000007E-2</v>
      </c>
      <c r="O12" s="24">
        <v>2.82</v>
      </c>
      <c r="P12" s="49">
        <v>0.57430000000000003</v>
      </c>
      <c r="Q12" s="49">
        <v>0.45069999999999999</v>
      </c>
      <c r="R12" s="49">
        <v>0.40389999999999998</v>
      </c>
      <c r="S12" s="49">
        <v>0.35439999999999999</v>
      </c>
      <c r="T12" s="60">
        <v>0.26290000000000002</v>
      </c>
    </row>
    <row r="13" spans="1:21" x14ac:dyDescent="0.25">
      <c r="A13" s="12">
        <v>7</v>
      </c>
      <c r="B13" s="24">
        <v>2.82</v>
      </c>
      <c r="C13" s="25">
        <v>7</v>
      </c>
      <c r="D13" s="64">
        <f t="shared" si="0"/>
        <v>0.62590000000000001</v>
      </c>
      <c r="E13" s="64">
        <f t="shared" si="1"/>
        <v>0.4829</v>
      </c>
      <c r="F13" s="64">
        <f t="shared" si="2"/>
        <v>0.43459999999999999</v>
      </c>
      <c r="G13" s="64">
        <f t="shared" si="3"/>
        <v>0.38080000000000003</v>
      </c>
      <c r="H13" s="64">
        <f t="shared" si="4"/>
        <v>0.28139999999999998</v>
      </c>
      <c r="I13" s="65">
        <v>7</v>
      </c>
      <c r="J13" s="66">
        <f>(D24*D13)+(E24*E13)+(F24*F13)+(G24*G13)+(H24*H13)</f>
        <v>0.46357999999999999</v>
      </c>
      <c r="L13" s="35">
        <f>L12+M14</f>
        <v>4</v>
      </c>
      <c r="M13" s="35">
        <f>VLOOKUP(L13,A6:B21,2)</f>
        <v>1</v>
      </c>
      <c r="N13" s="35">
        <f>VLOOKUP(L13,I7:J22,2)</f>
        <v>0.18898000000000001</v>
      </c>
      <c r="O13" s="24">
        <v>3.98</v>
      </c>
      <c r="P13" s="49">
        <v>0.76690000000000003</v>
      </c>
      <c r="Q13" s="49">
        <v>0.5877</v>
      </c>
      <c r="R13" s="49">
        <v>0.52539999999999998</v>
      </c>
      <c r="S13" s="49">
        <v>0.45900000000000002</v>
      </c>
      <c r="T13" s="60">
        <v>0.3422</v>
      </c>
    </row>
    <row r="14" spans="1:21" x14ac:dyDescent="0.25">
      <c r="A14" s="12">
        <v>8</v>
      </c>
      <c r="B14" s="24">
        <v>3.98</v>
      </c>
      <c r="C14" s="25">
        <v>8</v>
      </c>
      <c r="D14" s="64">
        <f t="shared" si="0"/>
        <v>0.76690000000000003</v>
      </c>
      <c r="E14" s="64">
        <f t="shared" si="1"/>
        <v>0.5877</v>
      </c>
      <c r="F14" s="64">
        <f t="shared" si="2"/>
        <v>0.52539999999999998</v>
      </c>
      <c r="G14" s="64">
        <f t="shared" si="3"/>
        <v>0.45900000000000002</v>
      </c>
      <c r="H14" s="64">
        <f t="shared" si="4"/>
        <v>0.3422</v>
      </c>
      <c r="I14" s="65">
        <v>8</v>
      </c>
      <c r="J14" s="66">
        <f>(D24*D14)+(E24*E14)+(F24*F14)+(G24*G14)+(H24*H14)</f>
        <v>0.56278000000000006</v>
      </c>
      <c r="L14" s="35"/>
      <c r="M14" s="35">
        <f>IF(M12&lt;M4,1,-1)</f>
        <v>1</v>
      </c>
      <c r="N14" s="35"/>
      <c r="O14" s="24">
        <v>5.62</v>
      </c>
      <c r="P14" s="49">
        <v>0.98560000000000003</v>
      </c>
      <c r="Q14" s="49">
        <v>0.73729999999999996</v>
      </c>
      <c r="R14" s="49">
        <v>0.64500000000000002</v>
      </c>
      <c r="S14" s="49">
        <v>0.56040000000000001</v>
      </c>
      <c r="T14" s="60">
        <v>0.4083</v>
      </c>
    </row>
    <row r="15" spans="1:21" x14ac:dyDescent="0.25">
      <c r="A15" s="12">
        <v>9</v>
      </c>
      <c r="B15" s="24">
        <v>5.62</v>
      </c>
      <c r="C15" s="25">
        <v>9</v>
      </c>
      <c r="D15" s="64">
        <f t="shared" si="0"/>
        <v>0.98560000000000003</v>
      </c>
      <c r="E15" s="64">
        <f t="shared" si="1"/>
        <v>0.73729999999999996</v>
      </c>
      <c r="F15" s="64">
        <f t="shared" si="2"/>
        <v>0.64500000000000002</v>
      </c>
      <c r="G15" s="64">
        <f t="shared" si="3"/>
        <v>0.56040000000000001</v>
      </c>
      <c r="H15" s="64">
        <f t="shared" si="4"/>
        <v>0.4083</v>
      </c>
      <c r="I15" s="65">
        <v>9</v>
      </c>
      <c r="J15" s="66">
        <f>(D24*D15)+(E24*E15)+(F24*F15)+(G24*G15)+(H24*H15)</f>
        <v>0.70038</v>
      </c>
      <c r="O15" s="24">
        <v>7.94</v>
      </c>
      <c r="P15" s="49">
        <v>0.97540000000000004</v>
      </c>
      <c r="Q15" s="49">
        <v>0.73880000000000001</v>
      </c>
      <c r="R15" s="49">
        <v>0.65759999999999996</v>
      </c>
      <c r="S15" s="49">
        <v>0.5726</v>
      </c>
      <c r="T15" s="60">
        <v>0.43480000000000002</v>
      </c>
    </row>
    <row r="16" spans="1:21" x14ac:dyDescent="0.25">
      <c r="A16" s="12">
        <v>10</v>
      </c>
      <c r="B16" s="24">
        <v>7.94</v>
      </c>
      <c r="C16" s="25">
        <v>10</v>
      </c>
      <c r="D16" s="64">
        <f t="shared" si="0"/>
        <v>0.97540000000000004</v>
      </c>
      <c r="E16" s="64">
        <f t="shared" si="1"/>
        <v>0.73880000000000001</v>
      </c>
      <c r="F16" s="64">
        <f t="shared" si="2"/>
        <v>0.65759999999999996</v>
      </c>
      <c r="G16" s="64">
        <f t="shared" si="3"/>
        <v>0.5726</v>
      </c>
      <c r="H16" s="64">
        <f t="shared" si="4"/>
        <v>0.43480000000000002</v>
      </c>
      <c r="I16" s="65">
        <v>10</v>
      </c>
      <c r="J16" s="66">
        <f>(D24*D16)+(E24*E16)+(F24*F16)+(G24*G16)+(H24*H16)</f>
        <v>0.70632000000000006</v>
      </c>
      <c r="O16" s="24">
        <v>11.22</v>
      </c>
      <c r="P16" s="49">
        <v>0.80320000000000003</v>
      </c>
      <c r="Q16" s="49">
        <v>0.63029999999999997</v>
      </c>
      <c r="R16" s="49">
        <v>0.57199999999999995</v>
      </c>
      <c r="S16" s="49">
        <v>0.5161</v>
      </c>
      <c r="T16" s="60">
        <v>0.41570000000000001</v>
      </c>
    </row>
    <row r="17" spans="1:20" x14ac:dyDescent="0.25">
      <c r="A17" s="12">
        <v>11</v>
      </c>
      <c r="B17" s="24">
        <v>11.22</v>
      </c>
      <c r="C17" s="25">
        <v>11</v>
      </c>
      <c r="D17" s="64">
        <f t="shared" si="0"/>
        <v>0.80320000000000003</v>
      </c>
      <c r="E17" s="64">
        <f t="shared" si="1"/>
        <v>0.63029999999999997</v>
      </c>
      <c r="F17" s="64">
        <f t="shared" si="2"/>
        <v>0.57199999999999995</v>
      </c>
      <c r="G17" s="64">
        <f t="shared" si="3"/>
        <v>0.5161</v>
      </c>
      <c r="H17" s="64">
        <f t="shared" si="4"/>
        <v>0.41570000000000001</v>
      </c>
      <c r="I17" s="65">
        <v>11</v>
      </c>
      <c r="J17" s="66">
        <f>(D24*D17)+(E24*E17)+(F24*F17)+(G24*G17)+(H24*H17)</f>
        <v>0.60697999999999996</v>
      </c>
      <c r="O17" s="24">
        <v>15.84</v>
      </c>
      <c r="P17" s="49">
        <v>0.61480000000000001</v>
      </c>
      <c r="Q17" s="49">
        <v>0.49790000000000001</v>
      </c>
      <c r="R17" s="49">
        <v>0.46410000000000001</v>
      </c>
      <c r="S17" s="49">
        <v>0.43090000000000001</v>
      </c>
      <c r="T17" s="60">
        <v>0.37559999999999999</v>
      </c>
    </row>
    <row r="18" spans="1:20" x14ac:dyDescent="0.25">
      <c r="A18" s="12">
        <v>12</v>
      </c>
      <c r="B18" s="24">
        <v>15.84</v>
      </c>
      <c r="C18" s="25">
        <v>12</v>
      </c>
      <c r="D18" s="64">
        <f t="shared" si="0"/>
        <v>0.61480000000000001</v>
      </c>
      <c r="E18" s="64">
        <f t="shared" si="1"/>
        <v>0.49790000000000001</v>
      </c>
      <c r="F18" s="64">
        <f t="shared" si="2"/>
        <v>0.46410000000000001</v>
      </c>
      <c r="G18" s="64">
        <f t="shared" si="3"/>
        <v>0.43090000000000001</v>
      </c>
      <c r="H18" s="64">
        <f t="shared" si="4"/>
        <v>0.37559999999999999</v>
      </c>
      <c r="I18" s="65">
        <v>12</v>
      </c>
      <c r="J18" s="66">
        <f>(D24*D18)+(E24*E18)+(F24*F18)+(G24*G18)+(H24*H18)</f>
        <v>0.48438000000000003</v>
      </c>
      <c r="O18" s="24">
        <v>22.38</v>
      </c>
      <c r="P18" s="49">
        <v>0.438</v>
      </c>
      <c r="Q18" s="49">
        <v>0.39200000000000002</v>
      </c>
      <c r="R18" s="49">
        <v>0.3785</v>
      </c>
      <c r="S18" s="49">
        <v>0.3644</v>
      </c>
      <c r="T18" s="60">
        <v>0.33860000000000001</v>
      </c>
    </row>
    <row r="19" spans="1:20" x14ac:dyDescent="0.25">
      <c r="A19" s="12">
        <v>13</v>
      </c>
      <c r="B19" s="24">
        <v>22.38</v>
      </c>
      <c r="C19" s="25">
        <v>13</v>
      </c>
      <c r="D19" s="64">
        <f t="shared" si="0"/>
        <v>0.438</v>
      </c>
      <c r="E19" s="64">
        <f t="shared" si="1"/>
        <v>0.39200000000000002</v>
      </c>
      <c r="F19" s="64">
        <f t="shared" si="2"/>
        <v>0.3785</v>
      </c>
      <c r="G19" s="64">
        <f t="shared" si="3"/>
        <v>0.3644</v>
      </c>
      <c r="H19" s="64">
        <f t="shared" si="4"/>
        <v>0.33860000000000001</v>
      </c>
      <c r="I19" s="65">
        <v>13</v>
      </c>
      <c r="J19" s="66">
        <f>(D24*D19)+(E24*E19)+(F24*F19)+(G24*G19)+(H24*H19)</f>
        <v>0.38660000000000005</v>
      </c>
      <c r="O19" s="24">
        <v>31.62</v>
      </c>
      <c r="P19" s="49">
        <v>0.31979999999999997</v>
      </c>
      <c r="Q19" s="49">
        <v>0.31809999999999999</v>
      </c>
      <c r="R19" s="49">
        <v>0.31719999999999998</v>
      </c>
      <c r="S19" s="49">
        <v>0.31609999999999999</v>
      </c>
      <c r="T19" s="60">
        <v>0.315</v>
      </c>
    </row>
    <row r="20" spans="1:20" x14ac:dyDescent="0.25">
      <c r="A20" s="12">
        <v>14</v>
      </c>
      <c r="B20" s="24">
        <v>31.62</v>
      </c>
      <c r="C20" s="25">
        <v>14</v>
      </c>
      <c r="D20" s="64">
        <f t="shared" si="0"/>
        <v>0.31979999999999997</v>
      </c>
      <c r="E20" s="64">
        <f t="shared" si="1"/>
        <v>0.31809999999999999</v>
      </c>
      <c r="F20" s="64">
        <f t="shared" si="2"/>
        <v>0.31719999999999998</v>
      </c>
      <c r="G20" s="64">
        <f t="shared" si="3"/>
        <v>0.31609999999999999</v>
      </c>
      <c r="H20" s="64">
        <f t="shared" si="4"/>
        <v>0.315</v>
      </c>
      <c r="I20" s="65">
        <v>14</v>
      </c>
      <c r="J20" s="66">
        <f>(D24*D20)+(E24*E20)+(F24*F20)+(G24*G20)+(H24*H20)</f>
        <v>0.31774000000000002</v>
      </c>
      <c r="N20" s="35"/>
      <c r="O20" s="24">
        <v>34</v>
      </c>
      <c r="P20" s="49">
        <v>0.315</v>
      </c>
      <c r="Q20" s="49">
        <v>0.315</v>
      </c>
      <c r="R20" s="49">
        <v>0.315</v>
      </c>
      <c r="S20" s="49">
        <v>0.315</v>
      </c>
      <c r="T20" s="60">
        <v>0.315</v>
      </c>
    </row>
    <row r="21" spans="1:20" ht="15.75" thickBot="1" x14ac:dyDescent="0.3">
      <c r="A21" s="12">
        <v>15</v>
      </c>
      <c r="B21" s="24">
        <v>34</v>
      </c>
      <c r="C21" s="25">
        <v>15</v>
      </c>
      <c r="D21" s="64">
        <f t="shared" si="0"/>
        <v>0.315</v>
      </c>
      <c r="E21" s="64">
        <f t="shared" si="1"/>
        <v>0.315</v>
      </c>
      <c r="F21" s="64">
        <f t="shared" si="2"/>
        <v>0.315</v>
      </c>
      <c r="G21" s="64">
        <f t="shared" si="3"/>
        <v>0.315</v>
      </c>
      <c r="H21" s="64">
        <f t="shared" si="4"/>
        <v>0.315</v>
      </c>
      <c r="I21" s="65">
        <v>15</v>
      </c>
      <c r="J21" s="66">
        <f>(D24*D21)+(E24*E21)+(F24*F21)+(G24*G21)+(H24*H21)</f>
        <v>0.315</v>
      </c>
      <c r="O21" s="38">
        <v>100</v>
      </c>
      <c r="P21" s="70">
        <v>0.315</v>
      </c>
      <c r="Q21" s="70">
        <v>0.315</v>
      </c>
      <c r="R21" s="70">
        <v>0.315</v>
      </c>
      <c r="S21" s="70">
        <v>0.315</v>
      </c>
      <c r="T21" s="71">
        <v>0.315</v>
      </c>
    </row>
    <row r="22" spans="1:20" ht="15.75" thickBot="1" x14ac:dyDescent="0.3">
      <c r="A22" s="12">
        <v>16</v>
      </c>
      <c r="B22" s="38">
        <v>100</v>
      </c>
      <c r="C22" s="39">
        <v>16</v>
      </c>
      <c r="D22" s="72">
        <f t="shared" si="0"/>
        <v>0.315</v>
      </c>
      <c r="E22" s="72">
        <f t="shared" si="1"/>
        <v>0.315</v>
      </c>
      <c r="F22" s="72">
        <f t="shared" si="2"/>
        <v>0.315</v>
      </c>
      <c r="G22" s="72">
        <f t="shared" si="3"/>
        <v>0.315</v>
      </c>
      <c r="H22" s="72">
        <f t="shared" si="4"/>
        <v>0.315</v>
      </c>
      <c r="I22" s="73">
        <v>16</v>
      </c>
      <c r="J22" s="74">
        <f>(D24*D22)+(E24*E22)+(F24*F22)+(G24*G22)+(H24*H22)</f>
        <v>0.315</v>
      </c>
    </row>
    <row r="23" spans="1:20" x14ac:dyDescent="0.25">
      <c r="O23" s="198" t="s">
        <v>87</v>
      </c>
      <c r="P23" s="199"/>
      <c r="Q23" s="199"/>
      <c r="R23" s="199"/>
      <c r="S23" s="199"/>
      <c r="T23" s="200"/>
    </row>
    <row r="24" spans="1:20" x14ac:dyDescent="0.25">
      <c r="B24" s="75"/>
      <c r="C24" s="75"/>
      <c r="D24" s="76">
        <f>IF((J6*100)&lt;2,1,IF((J6*100)&lt;5,(5-(J6*100))/3,0))</f>
        <v>0</v>
      </c>
      <c r="E24" s="76">
        <f>IF((J6*100)&lt;2,0,IF((J6*100)&gt;10,0,IF((J6*100)=5,1,IF((J6*100)&lt;5,((J6*100)-2)/3,IF((J6*100)&gt;5,(10-(J6*100))/5,55)))))</f>
        <v>0.59999999999999987</v>
      </c>
      <c r="F24" s="76">
        <f>IF((J6*100)&lt;5,0,IF((J6*100)&gt;20,0,IF((J6*100)=10,1,IF((J6*100)&lt;10,((J6*100)-5)/5,IF((J6*100)&gt;10,(20-(J6*100))/10,55)))))</f>
        <v>0.40000000000000019</v>
      </c>
      <c r="G24" s="76">
        <f>IF((J6*100)&lt;10,0,IF((J6*100)&gt;40,0,IF((J6*100)=20,1,IF((J6*100)&lt;20,((J6*100)-10)/10,IF((J6*100)&gt;20,(40-(J6*100))/20,55)))))</f>
        <v>0</v>
      </c>
      <c r="H24" s="76">
        <f>IF((J6*100)&lt;20,0,IF((J6*100)&gt;40,1,IF((J6*100)=40,1,IF((J6*100)&lt;40,((J6*100)-20)/20,55))))</f>
        <v>0</v>
      </c>
      <c r="I24" s="75"/>
      <c r="J24" s="75"/>
      <c r="O24" s="54" t="s">
        <v>41</v>
      </c>
      <c r="P24" s="55">
        <v>0.02</v>
      </c>
      <c r="Q24" s="55">
        <v>0.05</v>
      </c>
      <c r="R24" s="55">
        <v>7.0000000000000007E-2</v>
      </c>
      <c r="S24" s="55">
        <v>0.1</v>
      </c>
      <c r="T24" s="56">
        <v>0.2</v>
      </c>
    </row>
    <row r="25" spans="1:20" x14ac:dyDescent="0.25">
      <c r="O25" s="24">
        <v>0.1</v>
      </c>
      <c r="P25" s="78">
        <v>2.3E-3</v>
      </c>
      <c r="Q25" s="78">
        <v>2.3E-3</v>
      </c>
      <c r="R25" s="78">
        <v>2.3E-3</v>
      </c>
      <c r="S25" s="78">
        <v>2.3E-3</v>
      </c>
      <c r="T25" s="77">
        <v>2.3E-3</v>
      </c>
    </row>
    <row r="26" spans="1:20" x14ac:dyDescent="0.25">
      <c r="O26" s="24">
        <v>0.25</v>
      </c>
      <c r="P26" s="78">
        <v>3.2099999999999997E-2</v>
      </c>
      <c r="Q26" s="78">
        <v>2.5999999999999999E-2</v>
      </c>
      <c r="R26" s="78">
        <v>2.3599999999999999E-2</v>
      </c>
      <c r="S26" s="78">
        <v>2.1100000000000001E-2</v>
      </c>
      <c r="T26" s="77">
        <v>1.6299999999999999E-2</v>
      </c>
    </row>
    <row r="27" spans="1:20" x14ac:dyDescent="0.25">
      <c r="O27" s="24">
        <v>0.4</v>
      </c>
      <c r="P27" s="78">
        <v>7.4300000000000005E-2</v>
      </c>
      <c r="Q27" s="78">
        <v>6.1899999999999997E-2</v>
      </c>
      <c r="R27" s="78">
        <v>5.7000000000000002E-2</v>
      </c>
      <c r="S27" s="78">
        <v>5.1499999999999997E-2</v>
      </c>
      <c r="T27" s="77">
        <v>3.9800000000000002E-2</v>
      </c>
    </row>
    <row r="28" spans="1:20" x14ac:dyDescent="0.25">
      <c r="O28" s="24">
        <v>1</v>
      </c>
      <c r="P28" s="78">
        <v>0.25169999999999998</v>
      </c>
      <c r="Q28" s="78">
        <v>0.1971</v>
      </c>
      <c r="R28" s="78">
        <v>0.17680000000000001</v>
      </c>
      <c r="S28" s="78">
        <v>0.15579999999999999</v>
      </c>
      <c r="T28" s="77">
        <v>0.11799999999999999</v>
      </c>
    </row>
    <row r="29" spans="1:20" x14ac:dyDescent="0.25">
      <c r="O29" s="24">
        <v>1.42</v>
      </c>
      <c r="P29" s="78">
        <v>0.34549999999999997</v>
      </c>
      <c r="Q29" s="78">
        <v>0.27650000000000002</v>
      </c>
      <c r="R29" s="78">
        <v>0.25019999999999998</v>
      </c>
      <c r="S29" s="78">
        <v>0.22090000000000001</v>
      </c>
      <c r="T29" s="77">
        <v>0.16320000000000001</v>
      </c>
    </row>
    <row r="30" spans="1:20" x14ac:dyDescent="0.25">
      <c r="O30" s="24">
        <v>2</v>
      </c>
      <c r="P30" s="78">
        <v>0.46310000000000001</v>
      </c>
      <c r="Q30" s="78">
        <v>0.37309999999999999</v>
      </c>
      <c r="R30" s="78">
        <v>0.33350000000000002</v>
      </c>
      <c r="S30" s="78">
        <v>0.29120000000000001</v>
      </c>
      <c r="T30" s="77">
        <v>0.21640000000000001</v>
      </c>
    </row>
    <row r="31" spans="1:20" x14ac:dyDescent="0.25">
      <c r="O31" s="24">
        <v>2.82</v>
      </c>
      <c r="P31" s="78">
        <v>0.62590000000000001</v>
      </c>
      <c r="Q31" s="78">
        <v>0.4829</v>
      </c>
      <c r="R31" s="78">
        <v>0.43459999999999999</v>
      </c>
      <c r="S31" s="78">
        <v>0.38080000000000003</v>
      </c>
      <c r="T31" s="77">
        <v>0.28139999999999998</v>
      </c>
    </row>
    <row r="32" spans="1:20" x14ac:dyDescent="0.25">
      <c r="O32" s="24">
        <v>3.98</v>
      </c>
      <c r="P32" s="78">
        <v>0.74299999999999999</v>
      </c>
      <c r="Q32" s="78">
        <v>0.56569999999999998</v>
      </c>
      <c r="R32" s="78">
        <v>0.4995</v>
      </c>
      <c r="S32" s="78">
        <v>0.44</v>
      </c>
      <c r="T32" s="77">
        <v>0.3337</v>
      </c>
    </row>
    <row r="33" spans="15:20" x14ac:dyDescent="0.25">
      <c r="O33" s="24">
        <v>5.62</v>
      </c>
      <c r="P33" s="78">
        <v>0.88070000000000004</v>
      </c>
      <c r="Q33" s="78">
        <v>0.65029999999999999</v>
      </c>
      <c r="R33" s="78">
        <v>0.57879999999999998</v>
      </c>
      <c r="S33" s="78">
        <v>0.49519999999999997</v>
      </c>
      <c r="T33" s="77">
        <v>0.3649</v>
      </c>
    </row>
    <row r="34" spans="15:20" x14ac:dyDescent="0.25">
      <c r="O34" s="24">
        <v>7.94</v>
      </c>
      <c r="P34" s="78">
        <v>0.79669999999999996</v>
      </c>
      <c r="Q34" s="78">
        <v>0.59389999999999998</v>
      </c>
      <c r="R34" s="78">
        <v>0.5252</v>
      </c>
      <c r="S34" s="78">
        <v>0.46639999999999998</v>
      </c>
      <c r="T34" s="77">
        <v>0.36680000000000001</v>
      </c>
    </row>
    <row r="35" spans="15:20" x14ac:dyDescent="0.25">
      <c r="O35" s="24">
        <v>11.22</v>
      </c>
      <c r="P35" s="78">
        <v>0.6351</v>
      </c>
      <c r="Q35" s="78">
        <v>0.4995</v>
      </c>
      <c r="R35" s="78">
        <v>0.45900000000000002</v>
      </c>
      <c r="S35" s="78">
        <v>0.41899999999999998</v>
      </c>
      <c r="T35" s="77">
        <v>0.34689999999999999</v>
      </c>
    </row>
    <row r="36" spans="15:20" x14ac:dyDescent="0.25">
      <c r="O36" s="24">
        <v>15.84</v>
      </c>
      <c r="P36" s="78">
        <v>0.51329999999999998</v>
      </c>
      <c r="Q36" s="78">
        <v>0.41810000000000003</v>
      </c>
      <c r="R36" s="78">
        <v>0.3901</v>
      </c>
      <c r="S36" s="78">
        <v>0.36380000000000001</v>
      </c>
      <c r="T36" s="77">
        <v>0.32129999999999997</v>
      </c>
    </row>
    <row r="37" spans="15:20" x14ac:dyDescent="0.25">
      <c r="O37" s="24">
        <v>22.38</v>
      </c>
      <c r="P37" s="78">
        <v>0.36609999999999998</v>
      </c>
      <c r="Q37" s="78">
        <v>0.3352</v>
      </c>
      <c r="R37" s="78">
        <v>0.32500000000000001</v>
      </c>
      <c r="S37" s="78">
        <v>0.31409999999999999</v>
      </c>
      <c r="T37" s="77">
        <v>0.29380000000000001</v>
      </c>
    </row>
    <row r="38" spans="15:20" x14ac:dyDescent="0.25">
      <c r="O38" s="24">
        <v>31.62</v>
      </c>
      <c r="P38" s="78">
        <v>0.2838</v>
      </c>
      <c r="Q38" s="78">
        <v>0.28120000000000001</v>
      </c>
      <c r="R38" s="78">
        <v>0.28120000000000001</v>
      </c>
      <c r="S38" s="78">
        <v>0.26119999999999999</v>
      </c>
      <c r="T38" s="77">
        <v>0.28120000000000001</v>
      </c>
    </row>
    <row r="39" spans="15:20" x14ac:dyDescent="0.25">
      <c r="O39" s="24">
        <v>34</v>
      </c>
      <c r="P39" s="78">
        <v>0.28120000000000001</v>
      </c>
      <c r="Q39" s="78">
        <v>0.28120000000000001</v>
      </c>
      <c r="R39" s="78">
        <v>0.28120000000000001</v>
      </c>
      <c r="S39" s="78">
        <v>0.28120000000000001</v>
      </c>
      <c r="T39" s="77">
        <v>0.28120000000000001</v>
      </c>
    </row>
    <row r="40" spans="15:20" ht="15.75" thickBot="1" x14ac:dyDescent="0.3">
      <c r="O40" s="38">
        <v>100</v>
      </c>
      <c r="P40" s="79">
        <v>0.28120000000000001</v>
      </c>
      <c r="Q40" s="79">
        <v>0.28120000000000001</v>
      </c>
      <c r="R40" s="79">
        <v>0.28120000000000001</v>
      </c>
      <c r="S40" s="79">
        <v>0.28120000000000001</v>
      </c>
      <c r="T40" s="80">
        <v>0.28120000000000001</v>
      </c>
    </row>
  </sheetData>
  <sheetProtection password="CD6A" sheet="1" objects="1" scenarios="1"/>
  <mergeCells count="6">
    <mergeCell ref="O23:T23"/>
    <mergeCell ref="B1:U1"/>
    <mergeCell ref="D5:J5"/>
    <mergeCell ref="O4:T4"/>
    <mergeCell ref="B5:B6"/>
    <mergeCell ref="B4:J4"/>
  </mergeCells>
  <pageMargins left="0.25" right="0.25" top="0.75" bottom="0.75" header="0.3" footer="0.3"/>
  <pageSetup paperSize="9" scale="7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V31"/>
  <sheetViews>
    <sheetView showGridLines="0" topLeftCell="B4" workbookViewId="0">
      <selection activeCell="N18" sqref="N18"/>
    </sheetView>
  </sheetViews>
  <sheetFormatPr defaultRowHeight="15" x14ac:dyDescent="0.25"/>
  <cols>
    <col min="1" max="1" width="7" style="12" hidden="1" customWidth="1"/>
    <col min="2" max="2" width="25.42578125" style="12" customWidth="1"/>
    <col min="3" max="3" width="9.140625" style="12" hidden="1" customWidth="1"/>
    <col min="4" max="4" width="26" style="12" bestFit="1" customWidth="1"/>
    <col min="5" max="5" width="9.5703125" style="12" bestFit="1" customWidth="1"/>
    <col min="6" max="6" width="4.42578125" style="12" customWidth="1"/>
    <col min="7" max="7" width="30" style="12" customWidth="1"/>
    <col min="8" max="8" width="11.85546875" style="12" customWidth="1"/>
    <col min="9" max="9" width="18.7109375" style="12" customWidth="1"/>
    <col min="10" max="16384" width="9.140625" style="12"/>
  </cols>
  <sheetData>
    <row r="1" spans="1:16" ht="20.25" thickBot="1" x14ac:dyDescent="0.35">
      <c r="B1" s="196" t="s">
        <v>93</v>
      </c>
      <c r="C1" s="196"/>
      <c r="D1" s="196"/>
      <c r="E1" s="196"/>
      <c r="F1" s="196"/>
      <c r="G1" s="196"/>
      <c r="H1" s="196"/>
      <c r="I1" s="196"/>
      <c r="J1" s="196"/>
      <c r="K1" s="196"/>
      <c r="L1" s="196"/>
      <c r="M1" s="196"/>
      <c r="N1" s="196"/>
      <c r="O1" s="196"/>
      <c r="P1" s="196"/>
    </row>
    <row r="2" spans="1:16" ht="15.75" thickTop="1" x14ac:dyDescent="0.25"/>
    <row r="3" spans="1:16" ht="15.75" thickBot="1" x14ac:dyDescent="0.3"/>
    <row r="4" spans="1:16" ht="15.75" thickBot="1" x14ac:dyDescent="0.3">
      <c r="A4" s="12">
        <v>1</v>
      </c>
      <c r="B4" s="87" t="s">
        <v>74</v>
      </c>
      <c r="C4" s="88">
        <v>1</v>
      </c>
      <c r="D4" s="89" t="s">
        <v>95</v>
      </c>
      <c r="E4" s="90" t="s">
        <v>32</v>
      </c>
      <c r="G4" s="86" t="s">
        <v>40</v>
      </c>
      <c r="H4" s="123">
        <v>4</v>
      </c>
      <c r="I4" s="48"/>
      <c r="J4" s="203" t="s">
        <v>96</v>
      </c>
      <c r="K4" s="204"/>
      <c r="L4" s="204"/>
      <c r="M4" s="204"/>
      <c r="N4" s="205"/>
    </row>
    <row r="5" spans="1:16" x14ac:dyDescent="0.25">
      <c r="A5" s="12">
        <v>2</v>
      </c>
      <c r="B5" s="91">
        <v>0</v>
      </c>
      <c r="C5" s="92">
        <v>2</v>
      </c>
      <c r="D5" s="93">
        <f>-2.5*H6*H12*J16*H10*H11*(B5*B5)</f>
        <v>0</v>
      </c>
      <c r="E5" s="94">
        <f t="shared" ref="E5:E24" si="0">1/MAX(0.001,B5)</f>
        <v>1000</v>
      </c>
      <c r="G5" s="95" t="s">
        <v>19</v>
      </c>
      <c r="H5" s="124">
        <v>1.2</v>
      </c>
      <c r="I5" s="48" t="s">
        <v>20</v>
      </c>
      <c r="J5" s="96" t="s">
        <v>35</v>
      </c>
      <c r="K5" s="97" t="s">
        <v>36</v>
      </c>
      <c r="L5" s="97" t="s">
        <v>37</v>
      </c>
      <c r="M5" s="97" t="s">
        <v>38</v>
      </c>
      <c r="N5" s="98" t="s">
        <v>39</v>
      </c>
    </row>
    <row r="6" spans="1:16" ht="15.75" thickBot="1" x14ac:dyDescent="0.3">
      <c r="A6" s="12">
        <v>3</v>
      </c>
      <c r="B6" s="91">
        <f>0.25/H11</f>
        <v>0.1</v>
      </c>
      <c r="C6" s="92">
        <v>3</v>
      </c>
      <c r="D6" s="93">
        <f>2.5*H6*H12*J16*H10*H11*(B6*B6)</f>
        <v>2.5298221281347046E-2</v>
      </c>
      <c r="E6" s="94">
        <f t="shared" si="0"/>
        <v>10</v>
      </c>
      <c r="G6" s="95" t="s">
        <v>97</v>
      </c>
      <c r="H6" s="99">
        <f>IF(H4=1,J6*H5,IF(H4=2,K6*H5,IF(H4=3,L6*H5,IF(H4=4,M6*H5,N6*H5))))</f>
        <v>1.92</v>
      </c>
      <c r="I6" s="48" t="s">
        <v>21</v>
      </c>
      <c r="J6" s="100">
        <v>0.4</v>
      </c>
      <c r="K6" s="101">
        <v>0.7</v>
      </c>
      <c r="L6" s="101">
        <v>1.1000000000000001</v>
      </c>
      <c r="M6" s="101">
        <v>1.6</v>
      </c>
      <c r="N6" s="102">
        <v>3</v>
      </c>
    </row>
    <row r="7" spans="1:16" ht="15.75" thickBot="1" x14ac:dyDescent="0.3">
      <c r="A7" s="12">
        <v>4</v>
      </c>
      <c r="B7" s="91">
        <f>0.5/H11</f>
        <v>0.2</v>
      </c>
      <c r="C7" s="92">
        <v>4</v>
      </c>
      <c r="D7" s="93">
        <f>2.5*H6*H12*J16*H10*H11*(B7*B7)</f>
        <v>0.10119288512538818</v>
      </c>
      <c r="E7" s="94">
        <f t="shared" si="0"/>
        <v>5</v>
      </c>
      <c r="G7" s="95" t="s">
        <v>98</v>
      </c>
      <c r="H7" s="103">
        <f>0.8*H6</f>
        <v>1.536</v>
      </c>
      <c r="I7" s="48"/>
      <c r="J7" s="48"/>
      <c r="K7" s="48"/>
      <c r="L7" s="48"/>
      <c r="M7" s="48"/>
      <c r="N7" s="48"/>
    </row>
    <row r="8" spans="1:16" x14ac:dyDescent="0.25">
      <c r="A8" s="12">
        <v>5</v>
      </c>
      <c r="B8" s="91">
        <f>0.75/H11</f>
        <v>0.3</v>
      </c>
      <c r="C8" s="92">
        <v>5</v>
      </c>
      <c r="D8" s="93">
        <f>2.5*H6*H12*J16*H10*H11*(B8*B8)</f>
        <v>0.22768399153212335</v>
      </c>
      <c r="E8" s="94">
        <f t="shared" si="0"/>
        <v>3.3333333333333335</v>
      </c>
      <c r="G8" s="95" t="s">
        <v>23</v>
      </c>
      <c r="H8" s="124">
        <v>1</v>
      </c>
      <c r="I8" s="48" t="s">
        <v>29</v>
      </c>
      <c r="J8" s="96" t="s">
        <v>24</v>
      </c>
      <c r="K8" s="97" t="s">
        <v>25</v>
      </c>
      <c r="L8" s="97" t="s">
        <v>26</v>
      </c>
      <c r="M8" s="97" t="s">
        <v>27</v>
      </c>
      <c r="N8" s="98" t="s">
        <v>28</v>
      </c>
    </row>
    <row r="9" spans="1:16" x14ac:dyDescent="0.25">
      <c r="A9" s="12">
        <v>6</v>
      </c>
      <c r="B9" s="104">
        <f>1/H11</f>
        <v>0.4</v>
      </c>
      <c r="C9" s="92">
        <v>6</v>
      </c>
      <c r="D9" s="93">
        <f>2.5*H6*H12*J16*H10*H11*(B9*B9)</f>
        <v>0.40477154050155273</v>
      </c>
      <c r="E9" s="94">
        <f t="shared" si="0"/>
        <v>2.5</v>
      </c>
      <c r="G9" s="95" t="s">
        <v>101</v>
      </c>
      <c r="H9" s="103">
        <f>IF(H8=1,J9,IF(H8=2,K9,IF(H8=3,L9,(IF(H8=4,M9,N9)))))</f>
        <v>0.03</v>
      </c>
      <c r="I9" s="48"/>
      <c r="J9" s="105">
        <v>0.03</v>
      </c>
      <c r="K9" s="106">
        <v>0.05</v>
      </c>
      <c r="L9" s="106">
        <v>0.06</v>
      </c>
      <c r="M9" s="106">
        <v>0.1</v>
      </c>
      <c r="N9" s="26">
        <v>0.08</v>
      </c>
    </row>
    <row r="10" spans="1:16" x14ac:dyDescent="0.25">
      <c r="A10" s="12">
        <v>7</v>
      </c>
      <c r="B10" s="91">
        <f>((3*B9)+B13)/4</f>
        <v>1.55</v>
      </c>
      <c r="C10" s="92">
        <v>7</v>
      </c>
      <c r="D10" s="93">
        <f>2.5*H6*H12*J16*H10*B10</f>
        <v>1.5684897194435163</v>
      </c>
      <c r="E10" s="94">
        <f t="shared" si="0"/>
        <v>0.64516129032258063</v>
      </c>
      <c r="G10" s="95" t="s">
        <v>99</v>
      </c>
      <c r="H10" s="103">
        <f>IF(H8=1,J10,IF(H8=2,K10,IF(H8=3,L10,(IF(H8=4,M10,N10)))))</f>
        <v>0.2</v>
      </c>
      <c r="I10" s="48"/>
      <c r="J10" s="105">
        <v>0.2</v>
      </c>
      <c r="K10" s="106">
        <v>0.25</v>
      </c>
      <c r="L10" s="106">
        <v>0.4</v>
      </c>
      <c r="M10" s="106">
        <v>0.6</v>
      </c>
      <c r="N10" s="26">
        <v>0.45</v>
      </c>
    </row>
    <row r="11" spans="1:16" x14ac:dyDescent="0.25">
      <c r="A11" s="12">
        <v>8</v>
      </c>
      <c r="B11" s="91">
        <f>((2*B9)+(2*B13))/4</f>
        <v>2.7</v>
      </c>
      <c r="C11" s="92">
        <v>8</v>
      </c>
      <c r="D11" s="93">
        <f>2.5*H6*H12*J16*H10*B11</f>
        <v>2.7322078983854805</v>
      </c>
      <c r="E11" s="94">
        <f t="shared" si="0"/>
        <v>0.37037037037037035</v>
      </c>
      <c r="G11" s="95" t="s">
        <v>100</v>
      </c>
      <c r="H11" s="103">
        <f>IF(H8=1,J11,IF(H8=2,K11,IF(H8=3,L11,(IF(H8=4,M11,N11)))))</f>
        <v>2.5</v>
      </c>
      <c r="I11" s="48"/>
      <c r="J11" s="105">
        <v>2.5</v>
      </c>
      <c r="K11" s="106">
        <v>2.5</v>
      </c>
      <c r="L11" s="106">
        <v>2</v>
      </c>
      <c r="M11" s="106">
        <v>1.5</v>
      </c>
      <c r="N11" s="26">
        <v>1.25</v>
      </c>
    </row>
    <row r="12" spans="1:16" ht="15.75" thickBot="1" x14ac:dyDescent="0.3">
      <c r="A12" s="12">
        <v>9</v>
      </c>
      <c r="B12" s="91">
        <f>((1*B9)+(3*B13))/4</f>
        <v>3.85</v>
      </c>
      <c r="C12" s="92">
        <v>9</v>
      </c>
      <c r="D12" s="93">
        <f>2.5*H6*H12*J16*H10*B12</f>
        <v>3.8959260773274442</v>
      </c>
      <c r="E12" s="94">
        <f t="shared" si="0"/>
        <v>0.25974025974025972</v>
      </c>
      <c r="G12" s="107" t="s">
        <v>30</v>
      </c>
      <c r="H12" s="108">
        <f>IF(H8=1,J12,IF(H8=2,K12,IF(H8=3,L12,(IF(H8=4,M12,N12)))))</f>
        <v>1</v>
      </c>
      <c r="I12" s="109"/>
      <c r="J12" s="110">
        <v>1</v>
      </c>
      <c r="K12" s="111">
        <v>1.35</v>
      </c>
      <c r="L12" s="111">
        <v>1.5</v>
      </c>
      <c r="M12" s="111">
        <v>1.6</v>
      </c>
      <c r="N12" s="40">
        <v>1.8</v>
      </c>
    </row>
    <row r="13" spans="1:16" ht="15.75" thickBot="1" x14ac:dyDescent="0.3">
      <c r="A13" s="12">
        <v>10</v>
      </c>
      <c r="B13" s="104">
        <f>1/H10</f>
        <v>5</v>
      </c>
      <c r="C13" s="92">
        <v>10</v>
      </c>
      <c r="D13" s="93">
        <f>2.5*H12*H6*J16</f>
        <v>5.0596442562694071</v>
      </c>
      <c r="E13" s="94">
        <f t="shared" si="0"/>
        <v>0.2</v>
      </c>
      <c r="I13" s="48"/>
      <c r="J13" s="48"/>
      <c r="K13" s="48"/>
      <c r="L13" s="48"/>
      <c r="M13" s="48"/>
      <c r="N13" s="48"/>
    </row>
    <row r="14" spans="1:16" x14ac:dyDescent="0.25">
      <c r="A14" s="12">
        <v>11</v>
      </c>
      <c r="B14" s="91">
        <f>((3*B13)+B17)/4</f>
        <v>12.083333333333334</v>
      </c>
      <c r="C14" s="92">
        <v>11</v>
      </c>
      <c r="D14" s="93">
        <f>2.5*H12*H6*J16</f>
        <v>5.0596442562694071</v>
      </c>
      <c r="E14" s="94">
        <f t="shared" si="0"/>
        <v>8.2758620689655171E-2</v>
      </c>
      <c r="G14" s="86" t="s">
        <v>80</v>
      </c>
      <c r="H14" s="162">
        <f>'B13-EC8'!I17</f>
        <v>0.73</v>
      </c>
      <c r="I14" s="48"/>
      <c r="J14" s="48"/>
      <c r="K14" s="48"/>
      <c r="L14" s="48"/>
      <c r="M14" s="48"/>
      <c r="N14" s="48"/>
    </row>
    <row r="15" spans="1:16" x14ac:dyDescent="0.25">
      <c r="A15" s="12">
        <v>12</v>
      </c>
      <c r="B15" s="91">
        <f>((2*B13)+(2*B17))/4</f>
        <v>19.166666666666668</v>
      </c>
      <c r="C15" s="92">
        <v>12</v>
      </c>
      <c r="D15" s="93">
        <f>2.5*H12*H6*J16</f>
        <v>5.0596442562694071</v>
      </c>
      <c r="E15" s="94">
        <f t="shared" si="0"/>
        <v>5.2173913043478258E-2</v>
      </c>
      <c r="G15" s="85" t="s">
        <v>22</v>
      </c>
      <c r="H15" s="99">
        <f>1/H14</f>
        <v>1.3698630136986301</v>
      </c>
      <c r="I15" s="48"/>
      <c r="J15" s="48"/>
      <c r="K15" s="48"/>
      <c r="L15" s="48"/>
      <c r="M15" s="48"/>
      <c r="N15" s="48"/>
    </row>
    <row r="16" spans="1:16" x14ac:dyDescent="0.25">
      <c r="A16" s="12">
        <v>13</v>
      </c>
      <c r="B16" s="91">
        <f>((1*B13)+(3*B17))/4</f>
        <v>26.25</v>
      </c>
      <c r="C16" s="92">
        <v>13</v>
      </c>
      <c r="D16" s="93">
        <f>2.5*H12*H6*J16</f>
        <v>5.0596442562694071</v>
      </c>
      <c r="E16" s="94">
        <f t="shared" si="0"/>
        <v>3.8095238095238099E-2</v>
      </c>
      <c r="G16" s="85" t="s">
        <v>83</v>
      </c>
      <c r="H16" s="163">
        <f>'B13-EC8'!I10</f>
        <v>4</v>
      </c>
      <c r="I16" s="109" t="s">
        <v>31</v>
      </c>
      <c r="J16" s="48">
        <f>(10/(5+H16))^0.5</f>
        <v>1.0540925533894598</v>
      </c>
      <c r="K16" s="112"/>
      <c r="L16" s="112"/>
      <c r="M16" s="112"/>
      <c r="N16" s="113"/>
    </row>
    <row r="17" spans="1:22" x14ac:dyDescent="0.25">
      <c r="A17" s="12">
        <v>14</v>
      </c>
      <c r="B17" s="104">
        <f>1/H9</f>
        <v>33.333333333333336</v>
      </c>
      <c r="C17" s="92">
        <v>14</v>
      </c>
      <c r="D17" s="93">
        <f>2.5*H12*H6*J16</f>
        <v>5.0596442562694071</v>
      </c>
      <c r="E17" s="94">
        <f t="shared" si="0"/>
        <v>0.03</v>
      </c>
      <c r="G17" s="85" t="s">
        <v>84</v>
      </c>
      <c r="H17" s="114">
        <f>(((O19-H14)/(O19-O18))*P18)+(((H14-O18)/(O19-O18))*P19)</f>
        <v>0.73870806141533363</v>
      </c>
      <c r="I17" s="48" t="s">
        <v>33</v>
      </c>
      <c r="J17" s="113"/>
      <c r="K17" s="113"/>
      <c r="L17" s="113"/>
      <c r="M17" s="113"/>
      <c r="N17" s="113">
        <f>VLOOKUP(H14,B5:C24,2)</f>
        <v>6</v>
      </c>
      <c r="O17" s="35" t="s">
        <v>15</v>
      </c>
      <c r="P17" s="35" t="s">
        <v>16</v>
      </c>
      <c r="Q17" s="32"/>
      <c r="R17" s="32"/>
      <c r="S17" s="32"/>
      <c r="T17" s="32"/>
      <c r="U17" s="32"/>
      <c r="V17" s="32"/>
    </row>
    <row r="18" spans="1:22" x14ac:dyDescent="0.25">
      <c r="A18" s="12">
        <v>15</v>
      </c>
      <c r="B18" s="91">
        <f>((3*B17)+(1*B21))/4</f>
        <v>37.5</v>
      </c>
      <c r="C18" s="92">
        <v>15</v>
      </c>
      <c r="D18" s="93">
        <f>(1+(((2.5*J16*H12) - 1)/(H9*B18)))*H6</f>
        <v>4.7107948944616949</v>
      </c>
      <c r="E18" s="94">
        <f t="shared" si="0"/>
        <v>2.6666666666666668E-2</v>
      </c>
      <c r="G18" s="68" t="s">
        <v>84</v>
      </c>
      <c r="H18" s="115">
        <f>IF(H15&lt;H9,J18,IF(H15&lt;H10,K18,IF(H15&lt;H11,L18,M18)))</f>
        <v>0.73870806141533352</v>
      </c>
      <c r="I18" s="46" t="s">
        <v>34</v>
      </c>
      <c r="J18" s="113">
        <f>H6*(1+(((2.5*H12*J16)-1)/(H9*H14)))</f>
        <v>145.28275142782681</v>
      </c>
      <c r="K18" s="113">
        <f>2.5*J16*H12*H6</f>
        <v>5.0596442562694071</v>
      </c>
      <c r="L18" s="113">
        <f>2.5*H6*J16*H12*H10*H14</f>
        <v>0.73870806141533352</v>
      </c>
      <c r="M18" s="113">
        <f>2.5*H6*J16*H12*H10*H11*H14*H14</f>
        <v>1.3481422120829836</v>
      </c>
      <c r="N18" s="113">
        <f>N17+O20</f>
        <v>7</v>
      </c>
      <c r="O18" s="35">
        <f>VLOOKUP(N17,A5:B24,2)</f>
        <v>0.4</v>
      </c>
      <c r="P18" s="35">
        <f>VLOOKUP(N17,C5:D24,2)</f>
        <v>0.40477154050155273</v>
      </c>
      <c r="Q18" s="32"/>
      <c r="R18" s="32"/>
      <c r="S18" s="32"/>
      <c r="T18" s="32"/>
      <c r="U18" s="32"/>
      <c r="V18" s="32"/>
    </row>
    <row r="19" spans="1:22" x14ac:dyDescent="0.25">
      <c r="A19" s="12">
        <v>16</v>
      </c>
      <c r="B19" s="91">
        <f>((2*B17)+(2*B21))/4</f>
        <v>41.666666666666671</v>
      </c>
      <c r="C19" s="92">
        <v>16</v>
      </c>
      <c r="D19" s="93">
        <f>(1+(((2.5*J16*H12) - 1)/(H9*B19)))*H6</f>
        <v>4.4317154050155247</v>
      </c>
      <c r="E19" s="94">
        <f t="shared" si="0"/>
        <v>2.3999999999999997E-2</v>
      </c>
      <c r="G19" s="68" t="s">
        <v>85</v>
      </c>
      <c r="H19" s="116">
        <f>MAX(1,H18/H6)</f>
        <v>1</v>
      </c>
      <c r="I19" s="48"/>
      <c r="J19" s="113"/>
      <c r="K19" s="113"/>
      <c r="L19" s="113"/>
      <c r="M19" s="113"/>
      <c r="N19" s="113"/>
      <c r="O19" s="35">
        <f>VLOOKUP(N18,A5:B24,2)</f>
        <v>1.55</v>
      </c>
      <c r="P19" s="35">
        <f>VLOOKUP(N18,C5:D24,2)</f>
        <v>1.5684897194435163</v>
      </c>
      <c r="Q19" s="32"/>
      <c r="R19" s="32"/>
      <c r="S19" s="32"/>
      <c r="T19" s="32"/>
      <c r="U19" s="32"/>
      <c r="V19" s="32"/>
    </row>
    <row r="20" spans="1:22" ht="15.75" thickBot="1" x14ac:dyDescent="0.3">
      <c r="A20" s="12">
        <v>17</v>
      </c>
      <c r="B20" s="91">
        <f>((1*B17)+(3*B21))/4</f>
        <v>45.833333333333336</v>
      </c>
      <c r="C20" s="92">
        <v>17</v>
      </c>
      <c r="D20" s="93">
        <f>(1+(((2.5*J16*H12) - 1)/(H9*B20)))*H6</f>
        <v>4.2033776409232049</v>
      </c>
      <c r="E20" s="94">
        <f t="shared" si="0"/>
        <v>2.1818181818181816E-2</v>
      </c>
      <c r="G20" s="69" t="s">
        <v>89</v>
      </c>
      <c r="H20" s="117">
        <f>H6</f>
        <v>1.92</v>
      </c>
      <c r="I20" s="48"/>
      <c r="J20" s="113"/>
      <c r="K20" s="113"/>
      <c r="L20" s="113"/>
      <c r="M20" s="113"/>
      <c r="N20" s="113"/>
      <c r="O20" s="35">
        <f>IF(O18&lt;H14,1,-1)</f>
        <v>1</v>
      </c>
      <c r="P20" s="35"/>
      <c r="Q20" s="32"/>
      <c r="R20" s="32"/>
      <c r="S20" s="32"/>
      <c r="T20" s="32"/>
      <c r="U20" s="32"/>
      <c r="V20" s="32"/>
    </row>
    <row r="21" spans="1:22" x14ac:dyDescent="0.25">
      <c r="A21" s="12">
        <v>18</v>
      </c>
      <c r="B21" s="91">
        <v>50</v>
      </c>
      <c r="C21" s="92">
        <v>18</v>
      </c>
      <c r="D21" s="93">
        <f>(1+(((2.5*J16*H12) - 1)/(H9*B21)))*H6</f>
        <v>4.0130961708462705</v>
      </c>
      <c r="E21" s="94">
        <f t="shared" si="0"/>
        <v>0.02</v>
      </c>
      <c r="O21" s="35"/>
      <c r="P21" s="35"/>
      <c r="Q21" s="32"/>
      <c r="R21" s="32"/>
      <c r="S21" s="32"/>
      <c r="T21" s="32"/>
      <c r="U21" s="32"/>
      <c r="V21" s="32"/>
    </row>
    <row r="22" spans="1:22" x14ac:dyDescent="0.25">
      <c r="A22" s="12">
        <v>20</v>
      </c>
      <c r="B22" s="91">
        <v>100</v>
      </c>
      <c r="C22" s="92">
        <v>19</v>
      </c>
      <c r="D22" s="93">
        <f>(1+(((2.5*J16*H12) - 1)/(H9*B22)))*H6</f>
        <v>2.9665480854231352</v>
      </c>
      <c r="E22" s="94">
        <f t="shared" si="0"/>
        <v>0.01</v>
      </c>
      <c r="H22" s="118"/>
      <c r="J22" s="35"/>
      <c r="K22" s="35"/>
      <c r="L22" s="35"/>
      <c r="M22" s="35"/>
      <c r="N22" s="35"/>
      <c r="O22" s="35"/>
      <c r="P22" s="35"/>
      <c r="Q22" s="32"/>
      <c r="R22" s="32"/>
      <c r="S22" s="32"/>
      <c r="T22" s="32"/>
      <c r="U22" s="32"/>
      <c r="V22" s="32"/>
    </row>
    <row r="23" spans="1:22" x14ac:dyDescent="0.25">
      <c r="A23" s="12">
        <v>21</v>
      </c>
      <c r="B23" s="91">
        <v>1000</v>
      </c>
      <c r="C23" s="92">
        <v>20</v>
      </c>
      <c r="D23" s="93">
        <f>(1+(((2.5*J16*H12) - 1)/(H9*B23)))*H6</f>
        <v>2.0246548085423135</v>
      </c>
      <c r="E23" s="94">
        <f t="shared" si="0"/>
        <v>1E-3</v>
      </c>
      <c r="K23" s="32"/>
      <c r="L23" s="32"/>
      <c r="M23" s="32"/>
      <c r="N23" s="35"/>
      <c r="O23" s="35"/>
      <c r="P23" s="35"/>
      <c r="Q23" s="32"/>
      <c r="R23" s="32"/>
      <c r="S23" s="32"/>
      <c r="T23" s="32"/>
      <c r="U23" s="32"/>
      <c r="V23" s="32"/>
    </row>
    <row r="24" spans="1:22" ht="15.75" thickBot="1" x14ac:dyDescent="0.3">
      <c r="A24" s="12">
        <v>22</v>
      </c>
      <c r="B24" s="119">
        <v>10000</v>
      </c>
      <c r="C24" s="120">
        <v>21</v>
      </c>
      <c r="D24" s="121">
        <f>(1+(((2.5*J16*H12) - 1)/(H9*B24)))*H6</f>
        <v>1.9304654808542312</v>
      </c>
      <c r="E24" s="122">
        <f t="shared" si="0"/>
        <v>1E-4</v>
      </c>
      <c r="K24" s="32"/>
      <c r="L24" s="32"/>
      <c r="M24" s="32"/>
      <c r="N24" s="32"/>
      <c r="O24" s="32"/>
      <c r="P24" s="32"/>
      <c r="Q24" s="32"/>
      <c r="R24" s="32"/>
      <c r="S24" s="32"/>
      <c r="T24" s="32"/>
      <c r="U24" s="32"/>
      <c r="V24" s="32"/>
    </row>
    <row r="25" spans="1:22" x14ac:dyDescent="0.25">
      <c r="K25" s="32"/>
      <c r="L25" s="32"/>
      <c r="M25" s="32"/>
      <c r="N25" s="32"/>
      <c r="O25" s="32"/>
      <c r="P25" s="32"/>
      <c r="Q25" s="32"/>
      <c r="R25" s="32"/>
      <c r="S25" s="32"/>
      <c r="T25" s="32"/>
      <c r="U25" s="32"/>
      <c r="V25" s="32"/>
    </row>
    <row r="26" spans="1:22" x14ac:dyDescent="0.25">
      <c r="K26" s="32"/>
      <c r="L26" s="32"/>
      <c r="M26" s="32"/>
      <c r="N26" s="32"/>
      <c r="O26" s="32"/>
      <c r="P26" s="32"/>
      <c r="Q26" s="32"/>
      <c r="R26" s="32"/>
      <c r="S26" s="32"/>
      <c r="T26" s="32"/>
      <c r="U26" s="32"/>
      <c r="V26" s="32"/>
    </row>
    <row r="27" spans="1:22" x14ac:dyDescent="0.25">
      <c r="K27" s="32"/>
      <c r="L27" s="32"/>
      <c r="M27" s="32"/>
      <c r="N27" s="32"/>
      <c r="O27" s="32"/>
      <c r="P27" s="32"/>
      <c r="Q27" s="32"/>
      <c r="R27" s="32"/>
      <c r="S27" s="32"/>
      <c r="T27" s="32"/>
      <c r="U27" s="32"/>
      <c r="V27" s="32"/>
    </row>
    <row r="28" spans="1:22" x14ac:dyDescent="0.25">
      <c r="K28" s="32"/>
      <c r="L28" s="32"/>
      <c r="M28" s="32"/>
      <c r="N28" s="32"/>
      <c r="O28" s="32"/>
      <c r="P28" s="32"/>
      <c r="Q28" s="32"/>
      <c r="R28" s="32"/>
      <c r="S28" s="32"/>
      <c r="T28" s="32"/>
      <c r="U28" s="32"/>
      <c r="V28" s="32"/>
    </row>
    <row r="29" spans="1:22" x14ac:dyDescent="0.25">
      <c r="K29" s="32"/>
      <c r="L29" s="32"/>
      <c r="M29" s="32"/>
      <c r="N29" s="32"/>
      <c r="O29" s="32"/>
      <c r="P29" s="32"/>
      <c r="Q29" s="32"/>
      <c r="R29" s="32"/>
      <c r="S29" s="32"/>
      <c r="T29" s="32"/>
      <c r="U29" s="32"/>
      <c r="V29" s="32"/>
    </row>
    <row r="30" spans="1:22" x14ac:dyDescent="0.25">
      <c r="K30" s="32"/>
      <c r="L30" s="32"/>
      <c r="M30" s="32"/>
      <c r="N30" s="32"/>
      <c r="O30" s="32"/>
      <c r="P30" s="32"/>
      <c r="Q30" s="32"/>
      <c r="R30" s="32"/>
      <c r="S30" s="32"/>
      <c r="T30" s="32"/>
      <c r="U30" s="32"/>
      <c r="V30" s="32"/>
    </row>
    <row r="31" spans="1:22" x14ac:dyDescent="0.25">
      <c r="K31" s="32"/>
      <c r="L31" s="32"/>
      <c r="M31" s="32"/>
      <c r="N31" s="32"/>
      <c r="O31" s="32"/>
      <c r="P31" s="32"/>
      <c r="Q31" s="32"/>
      <c r="R31" s="32"/>
      <c r="S31" s="32"/>
      <c r="T31" s="32"/>
      <c r="U31" s="32"/>
      <c r="V31" s="32"/>
    </row>
  </sheetData>
  <sheetProtection password="CD6A" sheet="1" objects="1" scenarios="1"/>
  <mergeCells count="2">
    <mergeCell ref="B1:P1"/>
    <mergeCell ref="J4:N4"/>
  </mergeCells>
  <pageMargins left="0.25" right="0.25" top="0.75" bottom="0.75" header="0.3" footer="0.3"/>
  <pageSetup paperSize="9" scale="73"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0"/>
  <sheetViews>
    <sheetView showGridLines="0" topLeftCell="B1" workbookViewId="0">
      <selection activeCell="M9" sqref="M9"/>
    </sheetView>
  </sheetViews>
  <sheetFormatPr defaultRowHeight="15" x14ac:dyDescent="0.25"/>
  <cols>
    <col min="1" max="1" width="9.140625" style="12" hidden="1" customWidth="1"/>
    <col min="2" max="2" width="9.140625" style="12"/>
    <col min="3" max="3" width="9.140625" style="12" hidden="1" customWidth="1"/>
    <col min="4" max="8" width="9.140625" style="12"/>
    <col min="9" max="9" width="3.28515625" style="12" customWidth="1"/>
    <col min="10" max="10" width="11.5703125" style="12" customWidth="1"/>
    <col min="11" max="11" width="5.42578125" style="12" customWidth="1"/>
    <col min="12" max="12" width="32.85546875" style="12" customWidth="1"/>
    <col min="13" max="13" width="9.140625" style="12"/>
    <col min="14" max="14" width="5.28515625" style="12" customWidth="1"/>
    <col min="15" max="16384" width="9.140625" style="12"/>
  </cols>
  <sheetData>
    <row r="1" spans="1:21" ht="20.25" thickBot="1" x14ac:dyDescent="0.35">
      <c r="B1" s="196" t="s">
        <v>104</v>
      </c>
      <c r="C1" s="196"/>
      <c r="D1" s="196"/>
      <c r="E1" s="196"/>
      <c r="F1" s="196"/>
      <c r="G1" s="196"/>
      <c r="H1" s="196"/>
      <c r="I1" s="196"/>
      <c r="J1" s="196"/>
      <c r="K1" s="196"/>
      <c r="L1" s="196"/>
      <c r="M1" s="196"/>
      <c r="N1" s="196"/>
      <c r="O1" s="196"/>
      <c r="P1" s="196"/>
      <c r="Q1" s="196"/>
      <c r="R1" s="196"/>
      <c r="S1" s="196"/>
      <c r="T1" s="196"/>
      <c r="U1" s="196"/>
    </row>
    <row r="2" spans="1:21" ht="15.75" thickTop="1" x14ac:dyDescent="0.25"/>
    <row r="3" spans="1:21" ht="15.75" thickBot="1" x14ac:dyDescent="0.3"/>
    <row r="4" spans="1:21" ht="15.75" thickBot="1" x14ac:dyDescent="0.3">
      <c r="B4" s="198" t="s">
        <v>128</v>
      </c>
      <c r="C4" s="199"/>
      <c r="D4" s="199"/>
      <c r="E4" s="199"/>
      <c r="F4" s="199"/>
      <c r="G4" s="199"/>
      <c r="H4" s="199"/>
      <c r="I4" s="199"/>
      <c r="J4" s="200"/>
      <c r="L4" s="50" t="s">
        <v>80</v>
      </c>
      <c r="M4" s="158">
        <f>'B13-SL1'!I17</f>
        <v>0.73</v>
      </c>
      <c r="O4" s="198" t="s">
        <v>86</v>
      </c>
      <c r="P4" s="199"/>
      <c r="Q4" s="199"/>
      <c r="R4" s="199"/>
      <c r="S4" s="199"/>
      <c r="T4" s="200"/>
    </row>
    <row r="5" spans="1:21" ht="15.75" thickBot="1" x14ac:dyDescent="0.3">
      <c r="B5" s="201" t="s">
        <v>82</v>
      </c>
      <c r="C5" s="51"/>
      <c r="D5" s="185" t="s">
        <v>79</v>
      </c>
      <c r="E5" s="185"/>
      <c r="F5" s="185"/>
      <c r="G5" s="185"/>
      <c r="H5" s="185"/>
      <c r="I5" s="185"/>
      <c r="J5" s="186"/>
      <c r="L5" s="52" t="s">
        <v>81</v>
      </c>
      <c r="M5" s="53">
        <f>1/M4</f>
        <v>1.3698630136986301</v>
      </c>
      <c r="O5" s="54" t="s">
        <v>102</v>
      </c>
      <c r="P5" s="55">
        <v>0.02</v>
      </c>
      <c r="Q5" s="55">
        <v>0.05</v>
      </c>
      <c r="R5" s="55">
        <v>0.1</v>
      </c>
      <c r="S5" s="55">
        <v>0.2</v>
      </c>
      <c r="T5" s="56">
        <v>0.4</v>
      </c>
    </row>
    <row r="6" spans="1:21" ht="15.75" thickBot="1" x14ac:dyDescent="0.3">
      <c r="B6" s="202"/>
      <c r="C6" s="39"/>
      <c r="D6" s="57">
        <v>0.02</v>
      </c>
      <c r="E6" s="57">
        <v>0.05</v>
      </c>
      <c r="F6" s="57">
        <v>0.1</v>
      </c>
      <c r="G6" s="57">
        <v>0.2</v>
      </c>
      <c r="H6" s="57">
        <v>0.4</v>
      </c>
      <c r="I6" s="39"/>
      <c r="J6" s="58">
        <f>M6/100</f>
        <v>0.04</v>
      </c>
      <c r="L6" s="59" t="s">
        <v>83</v>
      </c>
      <c r="M6" s="159">
        <f>'B13-SL1'!I10</f>
        <v>4</v>
      </c>
      <c r="O6" s="24">
        <v>0.1</v>
      </c>
      <c r="P6" s="49">
        <v>1.1000000000000001E-3</v>
      </c>
      <c r="Q6" s="49">
        <v>1.1000000000000001E-3</v>
      </c>
      <c r="R6" s="49">
        <v>1.1000000000000001E-3</v>
      </c>
      <c r="S6" s="49">
        <v>1.1000000000000001E-3</v>
      </c>
      <c r="T6" s="60">
        <v>1E-3</v>
      </c>
    </row>
    <row r="7" spans="1:21" ht="15.75" thickBot="1" x14ac:dyDescent="0.3">
      <c r="A7" s="12">
        <v>1</v>
      </c>
      <c r="B7" s="18">
        <v>0.1</v>
      </c>
      <c r="C7" s="19">
        <v>1</v>
      </c>
      <c r="D7" s="61">
        <f>MAXA(P6,P25)/4</f>
        <v>5.9999999999999995E-4</v>
      </c>
      <c r="E7" s="61">
        <f t="shared" ref="E7:H7" si="0">MAXA(Q6,Q25)/4</f>
        <v>5.7499999999999999E-4</v>
      </c>
      <c r="F7" s="61">
        <f t="shared" si="0"/>
        <v>5.7499999999999999E-4</v>
      </c>
      <c r="G7" s="61">
        <f t="shared" si="0"/>
        <v>5.5000000000000003E-4</v>
      </c>
      <c r="H7" s="61">
        <f t="shared" si="0"/>
        <v>5.2499999999999997E-4</v>
      </c>
      <c r="I7" s="62">
        <v>1</v>
      </c>
      <c r="J7" s="127">
        <f>(D24*D7)+(E24*E7)+(F24*F7)+(G24*G7)+(H24*H7)</f>
        <v>5.9999999999999995E-4</v>
      </c>
      <c r="O7" s="24">
        <v>0.25</v>
      </c>
      <c r="P7" s="49">
        <v>1.5599999999999999E-2</v>
      </c>
      <c r="Q7" s="49">
        <v>1.32E-2</v>
      </c>
      <c r="R7" s="49">
        <v>1.21E-2</v>
      </c>
      <c r="S7" s="49">
        <v>1.09E-2</v>
      </c>
      <c r="T7" s="60">
        <v>8.6E-3</v>
      </c>
    </row>
    <row r="8" spans="1:21" x14ac:dyDescent="0.25">
      <c r="A8" s="12">
        <v>2</v>
      </c>
      <c r="B8" s="24">
        <v>0.25</v>
      </c>
      <c r="C8" s="25">
        <v>2</v>
      </c>
      <c r="D8" s="64">
        <f t="shared" ref="D8:D22" si="1">MAXA(P7,P26)/4</f>
        <v>8.0249999999999991E-3</v>
      </c>
      <c r="E8" s="64">
        <f t="shared" ref="E8:E22" si="2">MAXA(Q7,Q26)/4</f>
        <v>6.4999999999999997E-3</v>
      </c>
      <c r="F8" s="64">
        <f t="shared" ref="F8:F22" si="3">MAXA(R7,R26)/4</f>
        <v>5.8999999999999999E-3</v>
      </c>
      <c r="G8" s="64">
        <f t="shared" ref="G8:G22" si="4">MAXA(S7,S26)/4</f>
        <v>5.2750000000000002E-3</v>
      </c>
      <c r="H8" s="64">
        <f t="shared" ref="H8:H22" si="5">MAXA(T7,T26)/4</f>
        <v>4.0749999999999996E-3</v>
      </c>
      <c r="I8" s="65">
        <v>2</v>
      </c>
      <c r="J8" s="128">
        <f>(D24*D8)+(E24*E8)+(F24*F8)+(G24*G8)+(H24*H8)</f>
        <v>8.0249999999999991E-3</v>
      </c>
      <c r="L8" s="67" t="s">
        <v>84</v>
      </c>
      <c r="M8" s="82">
        <f>9.81*((((M12-M4)/(M12-M11))*N11)+(((M4-M11)/(M12-M11))*N12))</f>
        <v>0.42151117499999996</v>
      </c>
      <c r="O8" s="24">
        <v>0.4</v>
      </c>
      <c r="P8" s="49">
        <v>3.6999999999999998E-2</v>
      </c>
      <c r="Q8" s="49">
        <v>3.0800000000000001E-2</v>
      </c>
      <c r="R8" s="49">
        <v>2.87E-2</v>
      </c>
      <c r="S8" s="49">
        <v>2.6100000000000002E-2</v>
      </c>
      <c r="T8" s="60">
        <v>2.0799999999999999E-2</v>
      </c>
    </row>
    <row r="9" spans="1:21" x14ac:dyDescent="0.25">
      <c r="A9" s="12">
        <v>3</v>
      </c>
      <c r="B9" s="24">
        <v>0.4</v>
      </c>
      <c r="C9" s="25">
        <v>3</v>
      </c>
      <c r="D9" s="64">
        <f t="shared" si="1"/>
        <v>1.8575000000000001E-2</v>
      </c>
      <c r="E9" s="64">
        <f t="shared" si="2"/>
        <v>1.5474999999999999E-2</v>
      </c>
      <c r="F9" s="64">
        <f t="shared" si="3"/>
        <v>1.4250000000000001E-2</v>
      </c>
      <c r="G9" s="64">
        <f t="shared" si="4"/>
        <v>1.2874999999999999E-2</v>
      </c>
      <c r="H9" s="64">
        <f t="shared" si="5"/>
        <v>9.9500000000000005E-3</v>
      </c>
      <c r="I9" s="65">
        <v>3</v>
      </c>
      <c r="J9" s="128">
        <f>(D24*D9)+(E24*E9)+(F24*F9)+(G24*G9)+(H24*H9)</f>
        <v>1.8575000000000001E-2</v>
      </c>
      <c r="L9" s="68" t="s">
        <v>94</v>
      </c>
      <c r="M9" s="83">
        <f>MAX(M8/M10,1)</f>
        <v>1</v>
      </c>
      <c r="O9" s="24">
        <v>1</v>
      </c>
      <c r="P9" s="49">
        <v>0.14649999999999999</v>
      </c>
      <c r="Q9" s="49">
        <v>0.11890000000000001</v>
      </c>
      <c r="R9" s="49">
        <v>0.1076</v>
      </c>
      <c r="S9" s="49">
        <v>9.6299999999999997E-2</v>
      </c>
      <c r="T9" s="60">
        <v>7.5700000000000003E-2</v>
      </c>
    </row>
    <row r="10" spans="1:21" ht="15.75" thickBot="1" x14ac:dyDescent="0.3">
      <c r="A10" s="12">
        <v>4</v>
      </c>
      <c r="B10" s="24">
        <v>1</v>
      </c>
      <c r="C10" s="25">
        <v>4</v>
      </c>
      <c r="D10" s="64">
        <f t="shared" si="1"/>
        <v>6.2924999999999995E-2</v>
      </c>
      <c r="E10" s="64">
        <f t="shared" si="2"/>
        <v>4.9274999999999999E-2</v>
      </c>
      <c r="F10" s="64">
        <f t="shared" si="3"/>
        <v>4.4200000000000003E-2</v>
      </c>
      <c r="G10" s="64">
        <f t="shared" si="4"/>
        <v>3.8949999999999999E-2</v>
      </c>
      <c r="H10" s="64">
        <f t="shared" si="5"/>
        <v>2.9499999999999998E-2</v>
      </c>
      <c r="I10" s="65">
        <v>4</v>
      </c>
      <c r="J10" s="128">
        <f>(D24*D10)+(E24*E10)+(F24*F10)+(G24*G10)+(H24*H10)</f>
        <v>6.2924999999999995E-2</v>
      </c>
      <c r="L10" s="69" t="s">
        <v>89</v>
      </c>
      <c r="M10" s="84">
        <f>J22*9.81</f>
        <v>0.7725375000000001</v>
      </c>
      <c r="O10" s="24">
        <v>1.42</v>
      </c>
      <c r="P10" s="49">
        <v>0.24060000000000001</v>
      </c>
      <c r="Q10" s="49">
        <v>0.19589999999999999</v>
      </c>
      <c r="R10" s="49">
        <v>0.17860000000000001</v>
      </c>
      <c r="S10" s="49">
        <v>0.1588</v>
      </c>
      <c r="T10" s="60">
        <v>0.1196</v>
      </c>
    </row>
    <row r="11" spans="1:21" x14ac:dyDescent="0.25">
      <c r="A11" s="12">
        <v>5</v>
      </c>
      <c r="B11" s="24">
        <v>1.42</v>
      </c>
      <c r="C11" s="25">
        <v>5</v>
      </c>
      <c r="D11" s="64">
        <f t="shared" si="1"/>
        <v>8.6374999999999993E-2</v>
      </c>
      <c r="E11" s="64">
        <f t="shared" si="2"/>
        <v>6.9125000000000006E-2</v>
      </c>
      <c r="F11" s="64">
        <f t="shared" si="3"/>
        <v>6.2549999999999994E-2</v>
      </c>
      <c r="G11" s="64">
        <f t="shared" si="4"/>
        <v>5.5225000000000003E-2</v>
      </c>
      <c r="H11" s="64">
        <f t="shared" si="5"/>
        <v>4.0800000000000003E-2</v>
      </c>
      <c r="I11" s="65">
        <v>5</v>
      </c>
      <c r="J11" s="128">
        <f>(D24*D11)+(E24*E11)+(F24*F11)+(G24*G11)+(H24*H11)</f>
        <v>8.6374999999999993E-2</v>
      </c>
      <c r="L11" s="35">
        <f>VLOOKUP(M4,B7:C22,2)</f>
        <v>3</v>
      </c>
      <c r="M11" s="35">
        <f>VLOOKUP(L11,A7:B22,2)</f>
        <v>0.4</v>
      </c>
      <c r="N11" s="35">
        <f>VLOOKUP(L11,I7:J22,2)</f>
        <v>1.8575000000000001E-2</v>
      </c>
      <c r="O11" s="24">
        <v>2</v>
      </c>
      <c r="P11" s="49">
        <v>0.37819999999999998</v>
      </c>
      <c r="Q11" s="49">
        <v>0.29880000000000001</v>
      </c>
      <c r="R11" s="49">
        <v>0.26979999999999998</v>
      </c>
      <c r="S11" s="49">
        <v>0.23810000000000001</v>
      </c>
      <c r="T11" s="60">
        <v>0.1804</v>
      </c>
    </row>
    <row r="12" spans="1:21" x14ac:dyDescent="0.25">
      <c r="A12" s="12">
        <v>6</v>
      </c>
      <c r="B12" s="24">
        <v>2</v>
      </c>
      <c r="C12" s="25">
        <v>6</v>
      </c>
      <c r="D12" s="64">
        <f t="shared" si="1"/>
        <v>0.12077499999999999</v>
      </c>
      <c r="E12" s="64">
        <f t="shared" si="2"/>
        <v>9.3274999999999997E-2</v>
      </c>
      <c r="F12" s="64">
        <f t="shared" si="3"/>
        <v>8.3375000000000005E-2</v>
      </c>
      <c r="G12" s="64">
        <f t="shared" si="4"/>
        <v>7.2800000000000004E-2</v>
      </c>
      <c r="H12" s="64">
        <f t="shared" si="5"/>
        <v>5.4100000000000002E-2</v>
      </c>
      <c r="I12" s="65">
        <v>6</v>
      </c>
      <c r="J12" s="128">
        <f>(D24*D12)+(E24*E12)+(F24*F12)+(G24*G12)+(H24*H12)</f>
        <v>0.12077499999999999</v>
      </c>
      <c r="L12" s="35">
        <f>L11+M13</f>
        <v>4</v>
      </c>
      <c r="M12" s="35">
        <f>VLOOKUP(L12,A7:B22,2)</f>
        <v>1</v>
      </c>
      <c r="N12" s="35">
        <f>VLOOKUP(L12,I7:J22,2)</f>
        <v>6.2924999999999995E-2</v>
      </c>
      <c r="O12" s="24">
        <v>2.82</v>
      </c>
      <c r="P12" s="49">
        <v>0.57430000000000003</v>
      </c>
      <c r="Q12" s="49">
        <v>0.45069999999999999</v>
      </c>
      <c r="R12" s="49">
        <v>0.40389999999999998</v>
      </c>
      <c r="S12" s="49">
        <v>0.35439999999999999</v>
      </c>
      <c r="T12" s="60">
        <v>0.26290000000000002</v>
      </c>
    </row>
    <row r="13" spans="1:21" x14ac:dyDescent="0.25">
      <c r="A13" s="12">
        <v>7</v>
      </c>
      <c r="B13" s="24">
        <v>2.82</v>
      </c>
      <c r="C13" s="25">
        <v>7</v>
      </c>
      <c r="D13" s="64">
        <f t="shared" si="1"/>
        <v>0.156475</v>
      </c>
      <c r="E13" s="64">
        <f t="shared" si="2"/>
        <v>0.120725</v>
      </c>
      <c r="F13" s="64">
        <f t="shared" si="3"/>
        <v>0.10865</v>
      </c>
      <c r="G13" s="64">
        <f t="shared" si="4"/>
        <v>9.5200000000000007E-2</v>
      </c>
      <c r="H13" s="64">
        <f t="shared" si="5"/>
        <v>7.0349999999999996E-2</v>
      </c>
      <c r="I13" s="65">
        <v>7</v>
      </c>
      <c r="J13" s="128">
        <f>(D24*D13)+(E24*E13)+(F24*F13)+(G24*G13)+(H24*H13)</f>
        <v>0.156475</v>
      </c>
      <c r="L13" s="35"/>
      <c r="M13" s="35">
        <f>IF(M11&lt;M4,1,-1)</f>
        <v>1</v>
      </c>
      <c r="N13" s="35"/>
      <c r="O13" s="24">
        <v>3.98</v>
      </c>
      <c r="P13" s="49">
        <v>0.76690000000000003</v>
      </c>
      <c r="Q13" s="49">
        <v>0.5877</v>
      </c>
      <c r="R13" s="49">
        <v>0.52539999999999998</v>
      </c>
      <c r="S13" s="49">
        <v>0.45900000000000002</v>
      </c>
      <c r="T13" s="60">
        <v>0.3422</v>
      </c>
    </row>
    <row r="14" spans="1:21" x14ac:dyDescent="0.25">
      <c r="A14" s="12">
        <v>8</v>
      </c>
      <c r="B14" s="24">
        <v>3.98</v>
      </c>
      <c r="C14" s="25">
        <v>8</v>
      </c>
      <c r="D14" s="64">
        <f t="shared" si="1"/>
        <v>0.19172500000000001</v>
      </c>
      <c r="E14" s="64">
        <f t="shared" si="2"/>
        <v>0.146925</v>
      </c>
      <c r="F14" s="64">
        <f t="shared" si="3"/>
        <v>0.13134999999999999</v>
      </c>
      <c r="G14" s="64">
        <f t="shared" si="4"/>
        <v>0.11475</v>
      </c>
      <c r="H14" s="64">
        <f t="shared" si="5"/>
        <v>8.5550000000000001E-2</v>
      </c>
      <c r="I14" s="65">
        <v>8</v>
      </c>
      <c r="J14" s="128">
        <f>(D24*D14)+(E24*E14)+(F24*F14)+(G24*G14)+(H24*H14)</f>
        <v>0.19172500000000001</v>
      </c>
      <c r="O14" s="24">
        <v>5.62</v>
      </c>
      <c r="P14" s="49">
        <v>0.98560000000000003</v>
      </c>
      <c r="Q14" s="49">
        <v>0.73729999999999996</v>
      </c>
      <c r="R14" s="49">
        <v>0.64500000000000002</v>
      </c>
      <c r="S14" s="49">
        <v>0.56040000000000001</v>
      </c>
      <c r="T14" s="60">
        <v>0.4083</v>
      </c>
    </row>
    <row r="15" spans="1:21" x14ac:dyDescent="0.25">
      <c r="A15" s="12">
        <v>9</v>
      </c>
      <c r="B15" s="24">
        <v>5.62</v>
      </c>
      <c r="C15" s="25">
        <v>9</v>
      </c>
      <c r="D15" s="64">
        <f t="shared" si="1"/>
        <v>0.24640000000000001</v>
      </c>
      <c r="E15" s="64">
        <f t="shared" si="2"/>
        <v>0.18432499999999999</v>
      </c>
      <c r="F15" s="64">
        <f t="shared" si="3"/>
        <v>0.16125</v>
      </c>
      <c r="G15" s="64">
        <f t="shared" si="4"/>
        <v>0.1401</v>
      </c>
      <c r="H15" s="64">
        <f t="shared" si="5"/>
        <v>0.102075</v>
      </c>
      <c r="I15" s="65">
        <v>9</v>
      </c>
      <c r="J15" s="128">
        <f>(D24*D15)+(E24*E15)+(F24*F15)+(G24*G15)+(H24*H15)</f>
        <v>0.24640000000000001</v>
      </c>
      <c r="O15" s="24">
        <v>7.94</v>
      </c>
      <c r="P15" s="49">
        <v>0.97540000000000004</v>
      </c>
      <c r="Q15" s="49">
        <v>0.73880000000000001</v>
      </c>
      <c r="R15" s="49">
        <v>0.65759999999999996</v>
      </c>
      <c r="S15" s="49">
        <v>0.5726</v>
      </c>
      <c r="T15" s="60">
        <v>0.43480000000000002</v>
      </c>
    </row>
    <row r="16" spans="1:21" x14ac:dyDescent="0.25">
      <c r="A16" s="12">
        <v>10</v>
      </c>
      <c r="B16" s="24">
        <v>7.94</v>
      </c>
      <c r="C16" s="25">
        <v>10</v>
      </c>
      <c r="D16" s="64">
        <f t="shared" si="1"/>
        <v>0.24385000000000001</v>
      </c>
      <c r="E16" s="64">
        <f t="shared" si="2"/>
        <v>0.1847</v>
      </c>
      <c r="F16" s="64">
        <f t="shared" si="3"/>
        <v>0.16439999999999999</v>
      </c>
      <c r="G16" s="64">
        <f t="shared" si="4"/>
        <v>0.14315</v>
      </c>
      <c r="H16" s="64">
        <f t="shared" si="5"/>
        <v>0.1087</v>
      </c>
      <c r="I16" s="65">
        <v>10</v>
      </c>
      <c r="J16" s="128">
        <f>(D24*D16)+(E24*E16)+(F24*F16)+(G24*G16)+(H24*H16)</f>
        <v>0.24385000000000001</v>
      </c>
      <c r="O16" s="24">
        <v>11.22</v>
      </c>
      <c r="P16" s="49">
        <v>0.80320000000000003</v>
      </c>
      <c r="Q16" s="49">
        <v>0.63029999999999997</v>
      </c>
      <c r="R16" s="49">
        <v>0.57199999999999995</v>
      </c>
      <c r="S16" s="49">
        <v>0.5161</v>
      </c>
      <c r="T16" s="60">
        <v>0.41570000000000001</v>
      </c>
    </row>
    <row r="17" spans="1:20" x14ac:dyDescent="0.25">
      <c r="A17" s="12">
        <v>11</v>
      </c>
      <c r="B17" s="24">
        <v>11.22</v>
      </c>
      <c r="C17" s="25">
        <v>11</v>
      </c>
      <c r="D17" s="64">
        <f t="shared" si="1"/>
        <v>0.20080000000000001</v>
      </c>
      <c r="E17" s="64">
        <f t="shared" si="2"/>
        <v>0.15757499999999999</v>
      </c>
      <c r="F17" s="64">
        <f t="shared" si="3"/>
        <v>0.14299999999999999</v>
      </c>
      <c r="G17" s="64">
        <f t="shared" si="4"/>
        <v>0.129025</v>
      </c>
      <c r="H17" s="64">
        <f t="shared" si="5"/>
        <v>0.103925</v>
      </c>
      <c r="I17" s="65">
        <v>11</v>
      </c>
      <c r="J17" s="128">
        <f>(D24*D17)+(E24*E17)+(F24*F17)+(G24*G17)+(H24*H17)</f>
        <v>0.20080000000000001</v>
      </c>
      <c r="O17" s="24">
        <v>15.84</v>
      </c>
      <c r="P17" s="49">
        <v>0.61480000000000001</v>
      </c>
      <c r="Q17" s="49">
        <v>0.49790000000000001</v>
      </c>
      <c r="R17" s="49">
        <v>0.46410000000000001</v>
      </c>
      <c r="S17" s="49">
        <v>0.43090000000000001</v>
      </c>
      <c r="T17" s="60">
        <v>0.37559999999999999</v>
      </c>
    </row>
    <row r="18" spans="1:20" x14ac:dyDescent="0.25">
      <c r="A18" s="12">
        <v>12</v>
      </c>
      <c r="B18" s="24">
        <v>15.84</v>
      </c>
      <c r="C18" s="25">
        <v>12</v>
      </c>
      <c r="D18" s="64">
        <f t="shared" si="1"/>
        <v>0.1537</v>
      </c>
      <c r="E18" s="64">
        <f t="shared" si="2"/>
        <v>0.124475</v>
      </c>
      <c r="F18" s="64">
        <f t="shared" si="3"/>
        <v>0.116025</v>
      </c>
      <c r="G18" s="64">
        <f t="shared" si="4"/>
        <v>0.107725</v>
      </c>
      <c r="H18" s="64">
        <f t="shared" si="5"/>
        <v>9.3899999999999997E-2</v>
      </c>
      <c r="I18" s="65">
        <v>12</v>
      </c>
      <c r="J18" s="128">
        <f>(D24*D18)+(E24*E18)+(F24*F18)+(G24*G18)+(H24*H18)</f>
        <v>0.1537</v>
      </c>
      <c r="O18" s="24">
        <v>22.38</v>
      </c>
      <c r="P18" s="49">
        <v>0.438</v>
      </c>
      <c r="Q18" s="49">
        <v>0.39200000000000002</v>
      </c>
      <c r="R18" s="49">
        <v>0.3785</v>
      </c>
      <c r="S18" s="49">
        <v>0.3644</v>
      </c>
      <c r="T18" s="60">
        <v>0.33860000000000001</v>
      </c>
    </row>
    <row r="19" spans="1:20" x14ac:dyDescent="0.25">
      <c r="A19" s="12">
        <v>13</v>
      </c>
      <c r="B19" s="24">
        <v>22.38</v>
      </c>
      <c r="C19" s="25">
        <v>13</v>
      </c>
      <c r="D19" s="64">
        <f t="shared" si="1"/>
        <v>0.1095</v>
      </c>
      <c r="E19" s="64">
        <f t="shared" si="2"/>
        <v>9.8000000000000004E-2</v>
      </c>
      <c r="F19" s="64">
        <f t="shared" si="3"/>
        <v>9.4625000000000001E-2</v>
      </c>
      <c r="G19" s="64">
        <f t="shared" si="4"/>
        <v>9.11E-2</v>
      </c>
      <c r="H19" s="64">
        <f t="shared" si="5"/>
        <v>8.4650000000000003E-2</v>
      </c>
      <c r="I19" s="65">
        <v>13</v>
      </c>
      <c r="J19" s="128">
        <f>(D24*D19)+(E24*E19)+(F24*F19)+(G24*G19)+(H24*H19)</f>
        <v>0.1095</v>
      </c>
      <c r="O19" s="24">
        <v>31.62</v>
      </c>
      <c r="P19" s="49">
        <v>0.31979999999999997</v>
      </c>
      <c r="Q19" s="49">
        <v>0.31809999999999999</v>
      </c>
      <c r="R19" s="49">
        <v>0.31719999999999998</v>
      </c>
      <c r="S19" s="49">
        <v>0.31609999999999999</v>
      </c>
      <c r="T19" s="60">
        <v>0.315</v>
      </c>
    </row>
    <row r="20" spans="1:20" x14ac:dyDescent="0.25">
      <c r="A20" s="12">
        <v>14</v>
      </c>
      <c r="B20" s="24">
        <v>31.62</v>
      </c>
      <c r="C20" s="25">
        <v>14</v>
      </c>
      <c r="D20" s="64">
        <f t="shared" si="1"/>
        <v>7.9949999999999993E-2</v>
      </c>
      <c r="E20" s="64">
        <f t="shared" si="2"/>
        <v>7.9524999999999998E-2</v>
      </c>
      <c r="F20" s="64">
        <f t="shared" si="3"/>
        <v>7.9299999999999995E-2</v>
      </c>
      <c r="G20" s="64">
        <f t="shared" si="4"/>
        <v>7.9024999999999998E-2</v>
      </c>
      <c r="H20" s="64">
        <f t="shared" si="5"/>
        <v>7.8750000000000001E-2</v>
      </c>
      <c r="I20" s="65">
        <v>14</v>
      </c>
      <c r="J20" s="128">
        <f>(D24*D20)+(E24*E20)+(F24*F20)+(G24*G20)+(H24*H20)</f>
        <v>7.9949999999999993E-2</v>
      </c>
      <c r="N20" s="35"/>
      <c r="O20" s="24">
        <v>34</v>
      </c>
      <c r="P20" s="49">
        <v>0.315</v>
      </c>
      <c r="Q20" s="49">
        <v>0.315</v>
      </c>
      <c r="R20" s="49">
        <v>0.315</v>
      </c>
      <c r="S20" s="49">
        <v>0.315</v>
      </c>
      <c r="T20" s="60">
        <v>0.315</v>
      </c>
    </row>
    <row r="21" spans="1:20" ht="15.75" thickBot="1" x14ac:dyDescent="0.3">
      <c r="A21" s="12">
        <v>15</v>
      </c>
      <c r="B21" s="24">
        <v>34</v>
      </c>
      <c r="C21" s="25">
        <v>15</v>
      </c>
      <c r="D21" s="64">
        <f t="shared" si="1"/>
        <v>7.8750000000000001E-2</v>
      </c>
      <c r="E21" s="64">
        <f t="shared" si="2"/>
        <v>7.8750000000000001E-2</v>
      </c>
      <c r="F21" s="64">
        <f t="shared" si="3"/>
        <v>7.8750000000000001E-2</v>
      </c>
      <c r="G21" s="64">
        <f t="shared" si="4"/>
        <v>7.8750000000000001E-2</v>
      </c>
      <c r="H21" s="64">
        <f t="shared" si="5"/>
        <v>7.8750000000000001E-2</v>
      </c>
      <c r="I21" s="65">
        <v>15</v>
      </c>
      <c r="J21" s="128">
        <f>(D24*D21)+(E24*E21)+(F24*F21)+(G24*G21)+(H24*H21)</f>
        <v>7.8750000000000001E-2</v>
      </c>
      <c r="O21" s="38">
        <v>100</v>
      </c>
      <c r="P21" s="125">
        <v>0.315</v>
      </c>
      <c r="Q21" s="125">
        <v>0.315</v>
      </c>
      <c r="R21" s="125">
        <v>0.315</v>
      </c>
      <c r="S21" s="125">
        <v>0.315</v>
      </c>
      <c r="T21" s="126">
        <v>0.315</v>
      </c>
    </row>
    <row r="22" spans="1:20" ht="15.75" thickBot="1" x14ac:dyDescent="0.3">
      <c r="A22" s="12">
        <v>16</v>
      </c>
      <c r="B22" s="38">
        <v>100</v>
      </c>
      <c r="C22" s="39">
        <v>16</v>
      </c>
      <c r="D22" s="72">
        <f t="shared" si="1"/>
        <v>7.8750000000000001E-2</v>
      </c>
      <c r="E22" s="72">
        <f t="shared" si="2"/>
        <v>7.8750000000000001E-2</v>
      </c>
      <c r="F22" s="72">
        <f t="shared" si="3"/>
        <v>7.8750000000000001E-2</v>
      </c>
      <c r="G22" s="72">
        <f t="shared" si="4"/>
        <v>7.8750000000000001E-2</v>
      </c>
      <c r="H22" s="72">
        <f t="shared" si="5"/>
        <v>7.8750000000000001E-2</v>
      </c>
      <c r="I22" s="73">
        <v>16</v>
      </c>
      <c r="J22" s="126">
        <f>(D24*D22)+(E24*E22)+(F24*F22)+(G24*G22)+(H24*H22)</f>
        <v>7.8750000000000001E-2</v>
      </c>
    </row>
    <row r="23" spans="1:20" x14ac:dyDescent="0.25">
      <c r="O23" s="206" t="s">
        <v>87</v>
      </c>
      <c r="P23" s="207"/>
      <c r="Q23" s="207"/>
      <c r="R23" s="207"/>
      <c r="S23" s="207"/>
      <c r="T23" s="208"/>
    </row>
    <row r="24" spans="1:20" x14ac:dyDescent="0.25">
      <c r="B24" s="75"/>
      <c r="C24" s="75"/>
      <c r="D24" s="76">
        <f>IF(J6&lt;2,1,IF(J6&lt;5,(5-J6)/3,0))</f>
        <v>1</v>
      </c>
      <c r="E24" s="76">
        <f>IF(J6&lt;2,0,IF(J6&gt;10,0,IF(J6=5,1,IF(J6&lt;5,(J6-2)/3,IF(J6&gt;5,(10-J6)/5,55)))))</f>
        <v>0</v>
      </c>
      <c r="F24" s="76">
        <f>IF(J6&lt;5,0,IF(J6&gt;20,0,IF(J6=10,1,IF(J6&lt;10,(J6-5)/5,IF(J6&gt;10,(20-J6)/10,55)))))</f>
        <v>0</v>
      </c>
      <c r="G24" s="76">
        <f>IF(J6&lt;10,0,IF(J6&gt;40,0,IF(J6=20,1,IF(J6&lt;20,(J6-10)/10,IF(J6&gt;20,(40-J6)/20,55)))))</f>
        <v>0</v>
      </c>
      <c r="H24" s="76">
        <f>IF(J6&lt;20,0,IF(J6&gt;40,1,IF(J6=40,1,IF(J6&lt;40,(J6-20)/20,55))))</f>
        <v>0</v>
      </c>
      <c r="I24" s="75"/>
      <c r="J24" s="75"/>
      <c r="O24" s="54" t="s">
        <v>103</v>
      </c>
      <c r="P24" s="55">
        <v>0.02</v>
      </c>
      <c r="Q24" s="55">
        <v>0.05</v>
      </c>
      <c r="R24" s="55">
        <v>7.0000000000000007E-2</v>
      </c>
      <c r="S24" s="55">
        <v>0.1</v>
      </c>
      <c r="T24" s="56">
        <v>0.2</v>
      </c>
    </row>
    <row r="25" spans="1:20" x14ac:dyDescent="0.25">
      <c r="O25" s="24">
        <v>0.1</v>
      </c>
      <c r="P25" s="81">
        <v>2.3999999999999998E-3</v>
      </c>
      <c r="Q25" s="81">
        <v>2.3E-3</v>
      </c>
      <c r="R25" s="81">
        <v>2.3E-3</v>
      </c>
      <c r="S25" s="81">
        <v>2.2000000000000001E-3</v>
      </c>
      <c r="T25" s="77">
        <v>2.0999999999999999E-3</v>
      </c>
    </row>
    <row r="26" spans="1:20" x14ac:dyDescent="0.25">
      <c r="O26" s="24">
        <v>0.25</v>
      </c>
      <c r="P26" s="81">
        <v>3.2099999999999997E-2</v>
      </c>
      <c r="Q26" s="81">
        <v>2.5999999999999999E-2</v>
      </c>
      <c r="R26" s="81">
        <v>2.3599999999999999E-2</v>
      </c>
      <c r="S26" s="81">
        <v>2.1100000000000001E-2</v>
      </c>
      <c r="T26" s="77">
        <v>1.6299999999999999E-2</v>
      </c>
    </row>
    <row r="27" spans="1:20" x14ac:dyDescent="0.25">
      <c r="O27" s="24">
        <v>0.4</v>
      </c>
      <c r="P27" s="81">
        <v>7.4300000000000005E-2</v>
      </c>
      <c r="Q27" s="81">
        <v>6.1899999999999997E-2</v>
      </c>
      <c r="R27" s="81">
        <v>5.7000000000000002E-2</v>
      </c>
      <c r="S27" s="81">
        <v>5.1499999999999997E-2</v>
      </c>
      <c r="T27" s="77">
        <v>3.9800000000000002E-2</v>
      </c>
    </row>
    <row r="28" spans="1:20" x14ac:dyDescent="0.25">
      <c r="O28" s="24">
        <v>1</v>
      </c>
      <c r="P28" s="81">
        <v>0.25169999999999998</v>
      </c>
      <c r="Q28" s="81">
        <v>0.1971</v>
      </c>
      <c r="R28" s="81">
        <v>0.17680000000000001</v>
      </c>
      <c r="S28" s="81">
        <v>0.15579999999999999</v>
      </c>
      <c r="T28" s="77">
        <v>0.11799999999999999</v>
      </c>
    </row>
    <row r="29" spans="1:20" x14ac:dyDescent="0.25">
      <c r="O29" s="24">
        <v>1.42</v>
      </c>
      <c r="P29" s="81">
        <v>0.34549999999999997</v>
      </c>
      <c r="Q29" s="81">
        <v>0.27650000000000002</v>
      </c>
      <c r="R29" s="81">
        <v>0.25019999999999998</v>
      </c>
      <c r="S29" s="81">
        <v>0.22090000000000001</v>
      </c>
      <c r="T29" s="77">
        <v>0.16320000000000001</v>
      </c>
    </row>
    <row r="30" spans="1:20" x14ac:dyDescent="0.25">
      <c r="O30" s="24">
        <v>2</v>
      </c>
      <c r="P30" s="81">
        <v>0.48309999999999997</v>
      </c>
      <c r="Q30" s="81">
        <v>0.37309999999999999</v>
      </c>
      <c r="R30" s="81">
        <v>0.33350000000000002</v>
      </c>
      <c r="S30" s="81">
        <v>0.29120000000000001</v>
      </c>
      <c r="T30" s="77">
        <v>0.21640000000000001</v>
      </c>
    </row>
    <row r="31" spans="1:20" x14ac:dyDescent="0.25">
      <c r="O31" s="24">
        <v>2.82</v>
      </c>
      <c r="P31" s="81">
        <v>0.62590000000000001</v>
      </c>
      <c r="Q31" s="81">
        <v>0.4829</v>
      </c>
      <c r="R31" s="81">
        <v>0.43459999999999999</v>
      </c>
      <c r="S31" s="81">
        <v>0.38080000000000003</v>
      </c>
      <c r="T31" s="77">
        <v>0.28139999999999998</v>
      </c>
    </row>
    <row r="32" spans="1:20" x14ac:dyDescent="0.25">
      <c r="O32" s="24">
        <v>3.98</v>
      </c>
      <c r="P32" s="81">
        <v>0.74299999999999999</v>
      </c>
      <c r="Q32" s="81">
        <v>0.56569999999999998</v>
      </c>
      <c r="R32" s="81">
        <v>0.4995</v>
      </c>
      <c r="S32" s="81">
        <v>0.44</v>
      </c>
      <c r="T32" s="77">
        <v>0.3337</v>
      </c>
    </row>
    <row r="33" spans="15:20" x14ac:dyDescent="0.25">
      <c r="O33" s="24">
        <v>5.62</v>
      </c>
      <c r="P33" s="81">
        <v>0.88070000000000004</v>
      </c>
      <c r="Q33" s="81">
        <v>0.65029999999999999</v>
      </c>
      <c r="R33" s="81">
        <v>0.57879999999999998</v>
      </c>
      <c r="S33" s="81">
        <v>0.49519999999999997</v>
      </c>
      <c r="T33" s="77">
        <v>0.3649</v>
      </c>
    </row>
    <row r="34" spans="15:20" x14ac:dyDescent="0.25">
      <c r="O34" s="24">
        <v>7.94</v>
      </c>
      <c r="P34" s="81">
        <v>0.79669999999999996</v>
      </c>
      <c r="Q34" s="81">
        <v>0.59389999999999998</v>
      </c>
      <c r="R34" s="81">
        <v>0.5252</v>
      </c>
      <c r="S34" s="81">
        <v>0.46639999999999998</v>
      </c>
      <c r="T34" s="77">
        <v>0.36680000000000001</v>
      </c>
    </row>
    <row r="35" spans="15:20" x14ac:dyDescent="0.25">
      <c r="O35" s="24">
        <v>11.22</v>
      </c>
      <c r="P35" s="81">
        <v>0.6351</v>
      </c>
      <c r="Q35" s="81">
        <v>0.4995</v>
      </c>
      <c r="R35" s="81">
        <v>0.45900000000000002</v>
      </c>
      <c r="S35" s="81">
        <v>0.41899999999999998</v>
      </c>
      <c r="T35" s="77">
        <v>0.34689999999999999</v>
      </c>
    </row>
    <row r="36" spans="15:20" x14ac:dyDescent="0.25">
      <c r="O36" s="24">
        <v>15.84</v>
      </c>
      <c r="P36" s="81">
        <v>0.51329999999999998</v>
      </c>
      <c r="Q36" s="81">
        <v>0.41810000000000003</v>
      </c>
      <c r="R36" s="81">
        <v>0.3901</v>
      </c>
      <c r="S36" s="81">
        <v>0.36380000000000001</v>
      </c>
      <c r="T36" s="77">
        <v>0.32129999999999997</v>
      </c>
    </row>
    <row r="37" spans="15:20" x14ac:dyDescent="0.25">
      <c r="O37" s="24">
        <v>22.38</v>
      </c>
      <c r="P37" s="81">
        <v>0.36609999999999998</v>
      </c>
      <c r="Q37" s="81">
        <v>0.3352</v>
      </c>
      <c r="R37" s="81">
        <v>0.32500000000000001</v>
      </c>
      <c r="S37" s="81">
        <v>0.31409999999999999</v>
      </c>
      <c r="T37" s="77">
        <v>0.29380000000000001</v>
      </c>
    </row>
    <row r="38" spans="15:20" x14ac:dyDescent="0.25">
      <c r="O38" s="24">
        <v>31.62</v>
      </c>
      <c r="P38" s="81">
        <v>0.2838</v>
      </c>
      <c r="Q38" s="81">
        <v>0.28120000000000001</v>
      </c>
      <c r="R38" s="81">
        <v>0.28120000000000001</v>
      </c>
      <c r="S38" s="81">
        <v>0.28120000000000001</v>
      </c>
      <c r="T38" s="77">
        <v>0.28120000000000001</v>
      </c>
    </row>
    <row r="39" spans="15:20" x14ac:dyDescent="0.25">
      <c r="O39" s="24">
        <v>34</v>
      </c>
      <c r="P39" s="81">
        <v>0.28120000000000001</v>
      </c>
      <c r="Q39" s="81">
        <v>0.28120000000000001</v>
      </c>
      <c r="R39" s="81">
        <v>0.28120000000000001</v>
      </c>
      <c r="S39" s="81">
        <v>0.28120000000000001</v>
      </c>
      <c r="T39" s="77">
        <v>0.28120000000000001</v>
      </c>
    </row>
    <row r="40" spans="15:20" ht="15.75" thickBot="1" x14ac:dyDescent="0.3">
      <c r="O40" s="38">
        <v>100</v>
      </c>
      <c r="P40" s="79">
        <v>0.28120000000000001</v>
      </c>
      <c r="Q40" s="79">
        <v>0.28120000000000001</v>
      </c>
      <c r="R40" s="79">
        <v>0.28120000000000001</v>
      </c>
      <c r="S40" s="79">
        <v>0.28120000000000001</v>
      </c>
      <c r="T40" s="80">
        <v>0.28120000000000001</v>
      </c>
    </row>
  </sheetData>
  <sheetProtection password="CD6A" sheet="1" objects="1" scenarios="1"/>
  <mergeCells count="6">
    <mergeCell ref="O23:T23"/>
    <mergeCell ref="B1:U1"/>
    <mergeCell ref="B4:J4"/>
    <mergeCell ref="O4:T4"/>
    <mergeCell ref="B5:B6"/>
    <mergeCell ref="D5:J5"/>
  </mergeCells>
  <pageMargins left="0.25" right="0.25" top="0.75" bottom="0.75" header="0.3" footer="0.3"/>
  <pageSetup paperSize="9" scale="6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vt:lpstr>
      <vt:lpstr>B13-SL2</vt:lpstr>
      <vt:lpstr>B13-EC8</vt:lpstr>
      <vt:lpstr>B13-SL1</vt:lpstr>
      <vt:lpstr>SL2 Spectra</vt:lpstr>
      <vt:lpstr>EC8 Spectra</vt:lpstr>
      <vt:lpstr>SL1 Spectra</vt:lpstr>
    </vt:vector>
  </TitlesOfParts>
  <Company>F4E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Combescure Didier (F4E)</dc:creator>
  <cp:lastModifiedBy>Combescure Didier (F4E)</cp:lastModifiedBy>
  <cp:lastPrinted>2014-11-14T08:00:38Z</cp:lastPrinted>
  <dcterms:created xsi:type="dcterms:W3CDTF">2014-11-04T13:39:54Z</dcterms:created>
  <dcterms:modified xsi:type="dcterms:W3CDTF">2015-07-06T09:58:09Z</dcterms:modified>
</cp:coreProperties>
</file>